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1.1 - SO 01.1 RVT vodote..." sheetId="2" r:id="rId2"/>
    <sheet name="01.2 - SO 01.2 RVT vodote..." sheetId="3" r:id="rId3"/>
    <sheet name="01.3 - SO 01.3 RVT vodote..." sheetId="4" r:id="rId4"/>
    <sheet name="01.4 - SO 01.4 RVT vodote..." sheetId="5" r:id="rId5"/>
    <sheet name="01.5 - SO 01.5 RVT vodote..." sheetId="6" r:id="rId6"/>
    <sheet name="01.6 - SO 01.6 RVT vodote..." sheetId="7" r:id="rId7"/>
    <sheet name="02.1 - SO 02.1 retenční v..." sheetId="8" r:id="rId8"/>
    <sheet name="02.2 - SO 02.2 Retenřní val2" sheetId="9" r:id="rId9"/>
    <sheet name="02.3 - SO 02.3 Retenční v..." sheetId="10" r:id="rId10"/>
    <sheet name="02.4 - SO 02.4 Retenční v..." sheetId="11" r:id="rId11"/>
    <sheet name="03. - SO 03 Tůně a mokřady" sheetId="12" r:id="rId12"/>
    <sheet name="04. - SO 04 Pěšiny a nauč..." sheetId="13" r:id="rId13"/>
    <sheet name="05.1 - SO 05 Lávka A" sheetId="14" r:id="rId14"/>
    <sheet name="05.2 - SO 05 Lávka B" sheetId="15" r:id="rId15"/>
    <sheet name="05.3 - SO 05 Lávka C" sheetId="16" r:id="rId16"/>
    <sheet name="05.4 - SO 05 Lávka D" sheetId="17" r:id="rId17"/>
    <sheet name="05.5 - SO-05 Lávka E" sheetId="18" r:id="rId18"/>
    <sheet name="05.6 - SO 05 Lávka F" sheetId="19" r:id="rId19"/>
    <sheet name="06. - SO 06 Mobiliář" sheetId="20" r:id="rId20"/>
    <sheet name="07. - SO 07 Vegetační úpravy" sheetId="21" r:id="rId21"/>
    <sheet name="08.1 - SO 08.1 Terasy" sheetId="22" r:id="rId22"/>
    <sheet name="08.2 - SO 08.2 Valy" sheetId="23" r:id="rId23"/>
    <sheet name="09. - Následná péče" sheetId="24" r:id="rId24"/>
    <sheet name="10. - VRN" sheetId="25" r:id="rId25"/>
  </sheets>
  <definedNames>
    <definedName name="_xlnm.Print_Area" localSheetId="0">'Rekapitulace stavby'!$D$4:$AO$76,'Rekapitulace stavby'!$C$82:$AQ$123</definedName>
    <definedName name="_xlnm.Print_Titles" localSheetId="0">'Rekapitulace stavby'!$92:$92</definedName>
    <definedName name="_xlnm._FilterDatabase" localSheetId="1" hidden="1">'01.1 - SO 01.1 RVT vodote...'!$C$124:$K$223</definedName>
    <definedName name="_xlnm.Print_Area" localSheetId="1">'01.1 - SO 01.1 RVT vodote...'!$C$4:$J$76,'01.1 - SO 01.1 RVT vodote...'!$C$82:$J$104,'01.1 - SO 01.1 RVT vodote...'!$C$110:$K$223</definedName>
    <definedName name="_xlnm.Print_Titles" localSheetId="1">'01.1 - SO 01.1 RVT vodote...'!$124:$124</definedName>
    <definedName name="_xlnm._FilterDatabase" localSheetId="2" hidden="1">'01.2 - SO 01.2 RVT vodote...'!$C$125:$K$227</definedName>
    <definedName name="_xlnm.Print_Area" localSheetId="2">'01.2 - SO 01.2 RVT vodote...'!$C$4:$J$76,'01.2 - SO 01.2 RVT vodote...'!$C$82:$J$105,'01.2 - SO 01.2 RVT vodote...'!$C$111:$K$227</definedName>
    <definedName name="_xlnm.Print_Titles" localSheetId="2">'01.2 - SO 01.2 RVT vodote...'!$125:$125</definedName>
    <definedName name="_xlnm._FilterDatabase" localSheetId="3" hidden="1">'01.3 - SO 01.3 RVT vodote...'!$C$123:$K$210</definedName>
    <definedName name="_xlnm.Print_Area" localSheetId="3">'01.3 - SO 01.3 RVT vodote...'!$C$4:$J$76,'01.3 - SO 01.3 RVT vodote...'!$C$82:$J$103,'01.3 - SO 01.3 RVT vodote...'!$C$109:$K$210</definedName>
    <definedName name="_xlnm.Print_Titles" localSheetId="3">'01.3 - SO 01.3 RVT vodote...'!$123:$123</definedName>
    <definedName name="_xlnm._FilterDatabase" localSheetId="4" hidden="1">'01.4 - SO 01.4 RVT vodote...'!$C$128:$K$245</definedName>
    <definedName name="_xlnm.Print_Area" localSheetId="4">'01.4 - SO 01.4 RVT vodote...'!$C$4:$J$76,'01.4 - SO 01.4 RVT vodote...'!$C$82:$J$108,'01.4 - SO 01.4 RVT vodote...'!$C$114:$K$245</definedName>
    <definedName name="_xlnm.Print_Titles" localSheetId="4">'01.4 - SO 01.4 RVT vodote...'!$128:$128</definedName>
    <definedName name="_xlnm._FilterDatabase" localSheetId="5" hidden="1">'01.5 - SO 01.5 RVT vodote...'!$C$123:$K$199</definedName>
    <definedName name="_xlnm.Print_Area" localSheetId="5">'01.5 - SO 01.5 RVT vodote...'!$C$4:$J$76,'01.5 - SO 01.5 RVT vodote...'!$C$82:$J$103,'01.5 - SO 01.5 RVT vodote...'!$C$109:$K$199</definedName>
    <definedName name="_xlnm.Print_Titles" localSheetId="5">'01.5 - SO 01.5 RVT vodote...'!$123:$123</definedName>
    <definedName name="_xlnm._FilterDatabase" localSheetId="6" hidden="1">'01.6 - SO 01.6 RVT vodote...'!$C$123:$K$194</definedName>
    <definedName name="_xlnm.Print_Area" localSheetId="6">'01.6 - SO 01.6 RVT vodote...'!$C$4:$J$76,'01.6 - SO 01.6 RVT vodote...'!$C$82:$J$103,'01.6 - SO 01.6 RVT vodote...'!$C$109:$K$194</definedName>
    <definedName name="_xlnm.Print_Titles" localSheetId="6">'01.6 - SO 01.6 RVT vodote...'!$123:$123</definedName>
    <definedName name="_xlnm._FilterDatabase" localSheetId="7" hidden="1">'02.1 - SO 02.1 retenční v...'!$C$123:$K$185</definedName>
    <definedName name="_xlnm.Print_Area" localSheetId="7">'02.1 - SO 02.1 retenční v...'!$C$4:$J$76,'02.1 - SO 02.1 retenční v...'!$C$82:$J$103,'02.1 - SO 02.1 retenční v...'!$C$109:$K$185</definedName>
    <definedName name="_xlnm.Print_Titles" localSheetId="7">'02.1 - SO 02.1 retenční v...'!$123:$123</definedName>
    <definedName name="_xlnm._FilterDatabase" localSheetId="8" hidden="1">'02.2 - SO 02.2 Retenřní val2'!$C$123:$K$197</definedName>
    <definedName name="_xlnm.Print_Area" localSheetId="8">'02.2 - SO 02.2 Retenřní val2'!$C$4:$J$76,'02.2 - SO 02.2 Retenřní val2'!$C$82:$J$103,'02.2 - SO 02.2 Retenřní val2'!$C$109:$K$197</definedName>
    <definedName name="_xlnm.Print_Titles" localSheetId="8">'02.2 - SO 02.2 Retenřní val2'!$123:$123</definedName>
    <definedName name="_xlnm._FilterDatabase" localSheetId="9" hidden="1">'02.3 - SO 02.3 Retenční v...'!$C$124:$K$196</definedName>
    <definedName name="_xlnm.Print_Area" localSheetId="9">'02.3 - SO 02.3 Retenční v...'!$C$4:$J$76,'02.3 - SO 02.3 Retenční v...'!$C$82:$J$104,'02.3 - SO 02.3 Retenční v...'!$C$110:$K$196</definedName>
    <definedName name="_xlnm.Print_Titles" localSheetId="9">'02.3 - SO 02.3 Retenční v...'!$124:$124</definedName>
    <definedName name="_xlnm._FilterDatabase" localSheetId="10" hidden="1">'02.4 - SO 02.4 Retenční v...'!$C$124:$K$187</definedName>
    <definedName name="_xlnm.Print_Area" localSheetId="10">'02.4 - SO 02.4 Retenční v...'!$C$4:$J$76,'02.4 - SO 02.4 Retenční v...'!$C$82:$J$104,'02.4 - SO 02.4 Retenční v...'!$C$110:$K$187</definedName>
    <definedName name="_xlnm.Print_Titles" localSheetId="10">'02.4 - SO 02.4 Retenční v...'!$124:$124</definedName>
    <definedName name="_xlnm._FilterDatabase" localSheetId="11" hidden="1">'03. - SO 03 Tůně a mokřady'!$C$123:$K$221</definedName>
    <definedName name="_xlnm.Print_Area" localSheetId="11">'03. - SO 03 Tůně a mokřady'!$C$4:$J$76,'03. - SO 03 Tůně a mokřady'!$C$82:$J$105,'03. - SO 03 Tůně a mokřady'!$C$111:$K$221</definedName>
    <definedName name="_xlnm.Print_Titles" localSheetId="11">'03. - SO 03 Tůně a mokřady'!$123:$123</definedName>
    <definedName name="_xlnm._FilterDatabase" localSheetId="12" hidden="1">'04. - SO 04 Pěšiny a nauč...'!$C$123:$K$496</definedName>
    <definedName name="_xlnm.Print_Area" localSheetId="12">'04. - SO 04 Pěšiny a nauč...'!$C$4:$J$76,'04. - SO 04 Pěšiny a nauč...'!$C$82:$J$105,'04. - SO 04 Pěšiny a nauč...'!$C$111:$K$496</definedName>
    <definedName name="_xlnm.Print_Titles" localSheetId="12">'04. - SO 04 Pěšiny a nauč...'!$123:$123</definedName>
    <definedName name="_xlnm._FilterDatabase" localSheetId="13" hidden="1">'05.1 - SO 05 Lávka A'!$C$126:$K$160</definedName>
    <definedName name="_xlnm.Print_Area" localSheetId="13">'05.1 - SO 05 Lávka A'!$C$4:$J$76,'05.1 - SO 05 Lávka A'!$C$82:$J$106,'05.1 - SO 05 Lávka A'!$C$112:$K$160</definedName>
    <definedName name="_xlnm.Print_Titles" localSheetId="13">'05.1 - SO 05 Lávka A'!$126:$126</definedName>
    <definedName name="_xlnm._FilterDatabase" localSheetId="14" hidden="1">'05.2 - SO 05 Lávka B'!$C$126:$K$160</definedName>
    <definedName name="_xlnm.Print_Area" localSheetId="14">'05.2 - SO 05 Lávka B'!$C$4:$J$76,'05.2 - SO 05 Lávka B'!$C$82:$J$106,'05.2 - SO 05 Lávka B'!$C$112:$K$160</definedName>
    <definedName name="_xlnm.Print_Titles" localSheetId="14">'05.2 - SO 05 Lávka B'!$126:$126</definedName>
    <definedName name="_xlnm._FilterDatabase" localSheetId="15" hidden="1">'05.3 - SO 05 Lávka C'!$C$124:$K$166</definedName>
    <definedName name="_xlnm.Print_Area" localSheetId="15">'05.3 - SO 05 Lávka C'!$C$4:$J$76,'05.3 - SO 05 Lávka C'!$C$82:$J$104,'05.3 - SO 05 Lávka C'!$C$110:$K$166</definedName>
    <definedName name="_xlnm.Print_Titles" localSheetId="15">'05.3 - SO 05 Lávka C'!$124:$124</definedName>
    <definedName name="_xlnm._FilterDatabase" localSheetId="16" hidden="1">'05.4 - SO 05 Lávka D'!$C$128:$K$275</definedName>
    <definedName name="_xlnm.Print_Area" localSheetId="16">'05.4 - SO 05 Lávka D'!$C$4:$J$76,'05.4 - SO 05 Lávka D'!$C$82:$J$108,'05.4 - SO 05 Lávka D'!$C$114:$K$275</definedName>
    <definedName name="_xlnm.Print_Titles" localSheetId="16">'05.4 - SO 05 Lávka D'!$128:$128</definedName>
    <definedName name="_xlnm._FilterDatabase" localSheetId="17" hidden="1">'05.5 - SO-05 Lávka E'!$C$124:$K$160</definedName>
    <definedName name="_xlnm.Print_Area" localSheetId="17">'05.5 - SO-05 Lávka E'!$C$4:$J$76,'05.5 - SO-05 Lávka E'!$C$82:$J$104,'05.5 - SO-05 Lávka E'!$C$110:$K$160</definedName>
    <definedName name="_xlnm.Print_Titles" localSheetId="17">'05.5 - SO-05 Lávka E'!$124:$124</definedName>
    <definedName name="_xlnm._FilterDatabase" localSheetId="18" hidden="1">'05.6 - SO 05 Lávka F'!$C$124:$K$155</definedName>
    <definedName name="_xlnm.Print_Area" localSheetId="18">'05.6 - SO 05 Lávka F'!$C$4:$J$76,'05.6 - SO 05 Lávka F'!$C$82:$J$104,'05.6 - SO 05 Lávka F'!$C$110:$K$155</definedName>
    <definedName name="_xlnm.Print_Titles" localSheetId="18">'05.6 - SO 05 Lávka F'!$124:$124</definedName>
    <definedName name="_xlnm._FilterDatabase" localSheetId="19" hidden="1">'06. - SO 06 Mobiliář'!$C$123:$K$329</definedName>
    <definedName name="_xlnm.Print_Area" localSheetId="19">'06. - SO 06 Mobiliář'!$C$4:$J$76,'06. - SO 06 Mobiliář'!$C$82:$J$105,'06. - SO 06 Mobiliář'!$C$111:$K$329</definedName>
    <definedName name="_xlnm.Print_Titles" localSheetId="19">'06. - SO 06 Mobiliář'!$123:$123</definedName>
    <definedName name="_xlnm._FilterDatabase" localSheetId="20" hidden="1">'07. - SO 07 Vegetační úpravy'!$C$118:$K$265</definedName>
    <definedName name="_xlnm.Print_Area" localSheetId="20">'07. - SO 07 Vegetační úpravy'!$C$4:$J$76,'07. - SO 07 Vegetační úpravy'!$C$82:$J$100,'07. - SO 07 Vegetační úpravy'!$C$106:$K$265</definedName>
    <definedName name="_xlnm.Print_Titles" localSheetId="20">'07. - SO 07 Vegetační úpravy'!$118:$118</definedName>
    <definedName name="_xlnm._FilterDatabase" localSheetId="21" hidden="1">'08.1 - SO 08.1 Terasy'!$C$122:$K$168</definedName>
    <definedName name="_xlnm.Print_Area" localSheetId="21">'08.1 - SO 08.1 Terasy'!$C$4:$J$76,'08.1 - SO 08.1 Terasy'!$C$82:$J$102,'08.1 - SO 08.1 Terasy'!$C$108:$K$168</definedName>
    <definedName name="_xlnm.Print_Titles" localSheetId="21">'08.1 - SO 08.1 Terasy'!$122:$122</definedName>
    <definedName name="_xlnm._FilterDatabase" localSheetId="22" hidden="1">'08.2 - SO 08.2 Valy'!$C$125:$K$208</definedName>
    <definedName name="_xlnm.Print_Area" localSheetId="22">'08.2 - SO 08.2 Valy'!$C$4:$J$76,'08.2 - SO 08.2 Valy'!$C$82:$J$105,'08.2 - SO 08.2 Valy'!$C$111:$K$208</definedName>
    <definedName name="_xlnm.Print_Titles" localSheetId="22">'08.2 - SO 08.2 Valy'!$125:$125</definedName>
    <definedName name="_xlnm._FilterDatabase" localSheetId="23" hidden="1">'09. - Následná péče'!$C$117:$K$125</definedName>
    <definedName name="_xlnm.Print_Area" localSheetId="23">'09. - Následná péče'!$C$4:$J$76,'09. - Následná péče'!$C$82:$J$99,'09. - Následná péče'!$C$105:$K$125</definedName>
    <definedName name="_xlnm.Print_Titles" localSheetId="23">'09. - Následná péče'!$117:$117</definedName>
    <definedName name="_xlnm._FilterDatabase" localSheetId="24" hidden="1">'10. - VRN'!$C$116:$K$155</definedName>
    <definedName name="_xlnm.Print_Area" localSheetId="24">'10. - VRN'!$C$4:$J$76,'10. - VRN'!$C$82:$J$98,'10. - VRN'!$C$104:$K$155</definedName>
    <definedName name="_xlnm.Print_Titles" localSheetId="24">'10. - VRN'!$116:$116</definedName>
  </definedNames>
  <calcPr/>
</workbook>
</file>

<file path=xl/calcChain.xml><?xml version="1.0" encoding="utf-8"?>
<calcChain xmlns="http://schemas.openxmlformats.org/spreadsheetml/2006/main">
  <c i="25" l="1" r="J37"/>
  <c r="J36"/>
  <c i="1" r="AY122"/>
  <c i="25" r="J35"/>
  <c i="1" r="AX122"/>
  <c i="25"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114"/>
  <c r="J17"/>
  <c r="J12"/>
  <c r="J111"/>
  <c r="E7"/>
  <c r="E107"/>
  <c i="24" r="J37"/>
  <c r="J36"/>
  <c i="1" r="AY121"/>
  <c i="24" r="J35"/>
  <c i="1" r="AX121"/>
  <c i="24" r="BI121"/>
  <c r="BH121"/>
  <c r="BG121"/>
  <c r="BF121"/>
  <c r="T121"/>
  <c r="T120"/>
  <c r="T119"/>
  <c r="T118"/>
  <c r="R121"/>
  <c r="R120"/>
  <c r="R119"/>
  <c r="R118"/>
  <c r="P121"/>
  <c r="P120"/>
  <c r="P119"/>
  <c r="P118"/>
  <c i="1" r="AU121"/>
  <c i="24" r="J115"/>
  <c r="J114"/>
  <c r="F114"/>
  <c r="F112"/>
  <c r="E110"/>
  <c r="J92"/>
  <c r="J91"/>
  <c r="F91"/>
  <c r="F89"/>
  <c r="E87"/>
  <c r="J18"/>
  <c r="E18"/>
  <c r="F115"/>
  <c r="J17"/>
  <c r="J12"/>
  <c r="J89"/>
  <c r="E7"/>
  <c r="E108"/>
  <c i="23" r="T192"/>
  <c r="R192"/>
  <c r="P192"/>
  <c r="BK192"/>
  <c r="J192"/>
  <c r="J101"/>
  <c r="J39"/>
  <c r="J38"/>
  <c i="1" r="AY120"/>
  <c i="23" r="J37"/>
  <c i="1" r="AX120"/>
  <c i="23" r="BI206"/>
  <c r="BH206"/>
  <c r="BG206"/>
  <c r="BF206"/>
  <c r="T206"/>
  <c r="T205"/>
  <c r="T204"/>
  <c r="R206"/>
  <c r="R205"/>
  <c r="R204"/>
  <c r="P206"/>
  <c r="P205"/>
  <c r="P204"/>
  <c r="BI202"/>
  <c r="BH202"/>
  <c r="BG202"/>
  <c r="BF202"/>
  <c r="T202"/>
  <c r="T201"/>
  <c r="R202"/>
  <c r="R201"/>
  <c r="P202"/>
  <c r="P201"/>
  <c r="BI193"/>
  <c r="BH193"/>
  <c r="BG193"/>
  <c r="BF193"/>
  <c r="T193"/>
  <c r="R193"/>
  <c r="P193"/>
  <c r="BI189"/>
  <c r="BH189"/>
  <c r="BG189"/>
  <c r="BF189"/>
  <c r="T189"/>
  <c r="R189"/>
  <c r="P189"/>
  <c r="BI182"/>
  <c r="BH182"/>
  <c r="BG182"/>
  <c r="BF182"/>
  <c r="T182"/>
  <c r="R182"/>
  <c r="P182"/>
  <c r="BI173"/>
  <c r="BH173"/>
  <c r="BG173"/>
  <c r="BF173"/>
  <c r="T173"/>
  <c r="R173"/>
  <c r="P173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6"/>
  <c r="BH156"/>
  <c r="BG156"/>
  <c r="BF156"/>
  <c r="T156"/>
  <c r="R156"/>
  <c r="P156"/>
  <c r="BI150"/>
  <c r="BH150"/>
  <c r="BG150"/>
  <c r="BF150"/>
  <c r="T150"/>
  <c r="R150"/>
  <c r="P150"/>
  <c r="BI143"/>
  <c r="BH143"/>
  <c r="BG143"/>
  <c r="BF143"/>
  <c r="T143"/>
  <c r="R143"/>
  <c r="P143"/>
  <c r="BI136"/>
  <c r="BH136"/>
  <c r="BG136"/>
  <c r="BF136"/>
  <c r="T136"/>
  <c r="R136"/>
  <c r="P136"/>
  <c r="BI129"/>
  <c r="BH129"/>
  <c r="BG129"/>
  <c r="BF129"/>
  <c r="T129"/>
  <c r="R129"/>
  <c r="P129"/>
  <c r="J123"/>
  <c r="J122"/>
  <c r="F122"/>
  <c r="F120"/>
  <c r="E118"/>
  <c r="J94"/>
  <c r="J93"/>
  <c r="F93"/>
  <c r="F91"/>
  <c r="E89"/>
  <c r="J20"/>
  <c r="E20"/>
  <c r="F94"/>
  <c r="J19"/>
  <c r="J14"/>
  <c r="J91"/>
  <c r="E7"/>
  <c r="E114"/>
  <c i="22" r="J39"/>
  <c r="J38"/>
  <c i="1" r="AY119"/>
  <c i="22" r="J37"/>
  <c i="1" r="AX119"/>
  <c i="22" r="BI167"/>
  <c r="BH167"/>
  <c r="BG167"/>
  <c r="BF167"/>
  <c r="T167"/>
  <c r="T166"/>
  <c r="R167"/>
  <c r="R166"/>
  <c r="P167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117"/>
  <c r="E7"/>
  <c r="E85"/>
  <c i="21" r="J37"/>
  <c r="J36"/>
  <c i="1" r="AY117"/>
  <c i="21" r="J35"/>
  <c i="1" r="AX117"/>
  <c i="21" r="BI264"/>
  <c r="BH264"/>
  <c r="BG264"/>
  <c r="BF264"/>
  <c r="T264"/>
  <c r="T263"/>
  <c r="R264"/>
  <c r="R263"/>
  <c r="P264"/>
  <c r="P263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46"/>
  <c r="BH246"/>
  <c r="BG246"/>
  <c r="BF246"/>
  <c r="T246"/>
  <c r="R246"/>
  <c r="P246"/>
  <c r="BI240"/>
  <c r="BH240"/>
  <c r="BG240"/>
  <c r="BF240"/>
  <c r="T240"/>
  <c r="R240"/>
  <c r="P240"/>
  <c r="BI238"/>
  <c r="BH238"/>
  <c r="BG238"/>
  <c r="BF238"/>
  <c r="T238"/>
  <c r="R238"/>
  <c r="P238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0"/>
  <c r="BH220"/>
  <c r="BG220"/>
  <c r="BF220"/>
  <c r="T220"/>
  <c r="R220"/>
  <c r="P220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7"/>
  <c r="BH167"/>
  <c r="BG167"/>
  <c r="BF167"/>
  <c r="T167"/>
  <c r="R167"/>
  <c r="P167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109"/>
  <c i="20" r="J37"/>
  <c r="J36"/>
  <c i="1" r="AY116"/>
  <c i="20" r="J35"/>
  <c i="1" r="AX116"/>
  <c i="20" r="BI328"/>
  <c r="BH328"/>
  <c r="BG328"/>
  <c r="BF328"/>
  <c r="T328"/>
  <c r="T327"/>
  <c r="R328"/>
  <c r="R327"/>
  <c r="P328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4"/>
  <c r="BH284"/>
  <c r="BG284"/>
  <c r="BF284"/>
  <c r="T284"/>
  <c r="R284"/>
  <c r="P284"/>
  <c r="BI279"/>
  <c r="BH279"/>
  <c r="BG279"/>
  <c r="BF279"/>
  <c r="T279"/>
  <c r="R279"/>
  <c r="P279"/>
  <c r="BI276"/>
  <c r="BH276"/>
  <c r="BG276"/>
  <c r="BF276"/>
  <c r="T276"/>
  <c r="R276"/>
  <c r="P276"/>
  <c r="BI274"/>
  <c r="BH274"/>
  <c r="BG274"/>
  <c r="BF274"/>
  <c r="T274"/>
  <c r="R274"/>
  <c r="P274"/>
  <c r="BI270"/>
  <c r="BH270"/>
  <c r="BG270"/>
  <c r="BF270"/>
  <c r="T270"/>
  <c r="R270"/>
  <c r="P270"/>
  <c r="BI266"/>
  <c r="BH266"/>
  <c r="BG266"/>
  <c r="BF266"/>
  <c r="T266"/>
  <c r="R266"/>
  <c r="P266"/>
  <c r="BI261"/>
  <c r="BH261"/>
  <c r="BG261"/>
  <c r="BF261"/>
  <c r="T261"/>
  <c r="R261"/>
  <c r="P261"/>
  <c r="BI258"/>
  <c r="BH258"/>
  <c r="BG258"/>
  <c r="BF258"/>
  <c r="T258"/>
  <c r="R258"/>
  <c r="P258"/>
  <c r="BI254"/>
  <c r="BH254"/>
  <c r="BG254"/>
  <c r="BF254"/>
  <c r="T254"/>
  <c r="R254"/>
  <c r="P254"/>
  <c r="BI247"/>
  <c r="BH247"/>
  <c r="BG247"/>
  <c r="BF247"/>
  <c r="T247"/>
  <c r="R247"/>
  <c r="P247"/>
  <c r="BI244"/>
  <c r="BH244"/>
  <c r="BG244"/>
  <c r="BF244"/>
  <c r="T244"/>
  <c r="R244"/>
  <c r="P244"/>
  <c r="BI238"/>
  <c r="BH238"/>
  <c r="BG238"/>
  <c r="BF238"/>
  <c r="T238"/>
  <c r="R238"/>
  <c r="P238"/>
  <c r="BI235"/>
  <c r="BH235"/>
  <c r="BG235"/>
  <c r="BF235"/>
  <c r="T235"/>
  <c r="R235"/>
  <c r="P235"/>
  <c r="BI217"/>
  <c r="BH217"/>
  <c r="BG217"/>
  <c r="BF217"/>
  <c r="T217"/>
  <c r="R217"/>
  <c r="P217"/>
  <c r="BI212"/>
  <c r="BH212"/>
  <c r="BG212"/>
  <c r="BF212"/>
  <c r="T212"/>
  <c r="R212"/>
  <c r="P212"/>
  <c r="BI207"/>
  <c r="BH207"/>
  <c r="BG207"/>
  <c r="BF207"/>
  <c r="T207"/>
  <c r="R207"/>
  <c r="P207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71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R164"/>
  <c r="P164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45"/>
  <c r="BH145"/>
  <c r="BG145"/>
  <c r="BF145"/>
  <c r="T145"/>
  <c r="R145"/>
  <c r="P145"/>
  <c r="BI141"/>
  <c r="BH141"/>
  <c r="BG141"/>
  <c r="BF141"/>
  <c r="T141"/>
  <c r="R141"/>
  <c r="P141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121"/>
  <c r="J17"/>
  <c r="J12"/>
  <c r="J89"/>
  <c r="E7"/>
  <c r="E85"/>
  <c i="19" r="J39"/>
  <c r="J38"/>
  <c i="1" r="AY115"/>
  <c i="19" r="J37"/>
  <c i="1" r="AX115"/>
  <c i="19" r="BI154"/>
  <c r="BH154"/>
  <c r="BG154"/>
  <c r="BF154"/>
  <c r="T154"/>
  <c r="T153"/>
  <c r="R154"/>
  <c r="R153"/>
  <c r="P154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T127"/>
  <c r="R128"/>
  <c r="R127"/>
  <c r="P128"/>
  <c r="P127"/>
  <c r="J122"/>
  <c r="J121"/>
  <c r="F121"/>
  <c r="F119"/>
  <c r="E117"/>
  <c r="J94"/>
  <c r="J93"/>
  <c r="F93"/>
  <c r="F91"/>
  <c r="E89"/>
  <c r="J20"/>
  <c r="E20"/>
  <c r="F122"/>
  <c r="J19"/>
  <c r="J14"/>
  <c r="J91"/>
  <c r="E7"/>
  <c r="E85"/>
  <c i="18" r="J39"/>
  <c r="J38"/>
  <c i="1" r="AY114"/>
  <c i="18" r="J37"/>
  <c i="1" r="AX114"/>
  <c i="18" r="BI159"/>
  <c r="BH159"/>
  <c r="BG159"/>
  <c r="BF159"/>
  <c r="T159"/>
  <c r="T158"/>
  <c r="R159"/>
  <c r="R158"/>
  <c r="P159"/>
  <c r="P158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T127"/>
  <c r="R128"/>
  <c r="R127"/>
  <c r="P128"/>
  <c r="P127"/>
  <c r="J122"/>
  <c r="J121"/>
  <c r="F121"/>
  <c r="F119"/>
  <c r="E117"/>
  <c r="J94"/>
  <c r="J93"/>
  <c r="F93"/>
  <c r="F91"/>
  <c r="E89"/>
  <c r="J20"/>
  <c r="E20"/>
  <c r="F94"/>
  <c r="J19"/>
  <c r="J14"/>
  <c r="J119"/>
  <c r="E7"/>
  <c r="E85"/>
  <c i="17" r="J39"/>
  <c r="J38"/>
  <c i="1" r="AY113"/>
  <c i="17" r="J37"/>
  <c i="1" r="AX113"/>
  <c i="17" r="BI274"/>
  <c r="BH274"/>
  <c r="BG274"/>
  <c r="BF274"/>
  <c r="T274"/>
  <c r="T273"/>
  <c r="R274"/>
  <c r="R273"/>
  <c r="P274"/>
  <c r="P273"/>
  <c r="BI269"/>
  <c r="BH269"/>
  <c r="BG269"/>
  <c r="BF269"/>
  <c r="T269"/>
  <c r="R269"/>
  <c r="P269"/>
  <c r="BI264"/>
  <c r="BH264"/>
  <c r="BG264"/>
  <c r="BF264"/>
  <c r="T264"/>
  <c r="R264"/>
  <c r="P264"/>
  <c r="BI261"/>
  <c r="BH261"/>
  <c r="BG261"/>
  <c r="BF261"/>
  <c r="T261"/>
  <c r="R261"/>
  <c r="P261"/>
  <c r="BI255"/>
  <c r="BH255"/>
  <c r="BG255"/>
  <c r="BF255"/>
  <c r="T255"/>
  <c r="R255"/>
  <c r="P255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1"/>
  <c r="BH221"/>
  <c r="BG221"/>
  <c r="BF221"/>
  <c r="T221"/>
  <c r="T220"/>
  <c r="R221"/>
  <c r="R220"/>
  <c r="P221"/>
  <c r="P220"/>
  <c r="BI218"/>
  <c r="BH218"/>
  <c r="BG218"/>
  <c r="BF218"/>
  <c r="T218"/>
  <c r="R218"/>
  <c r="P218"/>
  <c r="BI211"/>
  <c r="BH211"/>
  <c r="BG211"/>
  <c r="BF211"/>
  <c r="T211"/>
  <c r="R211"/>
  <c r="P211"/>
  <c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2"/>
  <c r="BH192"/>
  <c r="BG192"/>
  <c r="BF192"/>
  <c r="T192"/>
  <c r="R192"/>
  <c r="P192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4"/>
  <c r="J93"/>
  <c r="F93"/>
  <c r="F91"/>
  <c r="E89"/>
  <c r="J20"/>
  <c r="E20"/>
  <c r="F126"/>
  <c r="J19"/>
  <c r="J14"/>
  <c r="J91"/>
  <c r="E7"/>
  <c r="E85"/>
  <c i="16" r="J39"/>
  <c r="J38"/>
  <c i="1" r="AY112"/>
  <c i="16" r="J37"/>
  <c i="1" r="AX112"/>
  <c i="16" r="BI165"/>
  <c r="BH165"/>
  <c r="BG165"/>
  <c r="BF165"/>
  <c r="T165"/>
  <c r="T164"/>
  <c r="R165"/>
  <c r="R164"/>
  <c r="P165"/>
  <c r="P164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2"/>
  <c r="BH142"/>
  <c r="BG142"/>
  <c r="BF142"/>
  <c r="T142"/>
  <c r="R142"/>
  <c r="P142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T127"/>
  <c r="R128"/>
  <c r="R127"/>
  <c r="P128"/>
  <c r="P127"/>
  <c r="J122"/>
  <c r="J121"/>
  <c r="F121"/>
  <c r="F119"/>
  <c r="E117"/>
  <c r="J94"/>
  <c r="J93"/>
  <c r="F93"/>
  <c r="F91"/>
  <c r="E89"/>
  <c r="J20"/>
  <c r="E20"/>
  <c r="F122"/>
  <c r="J19"/>
  <c r="J14"/>
  <c r="J91"/>
  <c r="E7"/>
  <c r="E85"/>
  <c i="15" r="J39"/>
  <c r="J38"/>
  <c i="1" r="AY111"/>
  <c i="15" r="J37"/>
  <c i="1" r="AX111"/>
  <c i="15" r="BI157"/>
  <c r="BH157"/>
  <c r="BG157"/>
  <c r="BF157"/>
  <c r="T157"/>
  <c r="T156"/>
  <c r="R157"/>
  <c r="R156"/>
  <c r="P157"/>
  <c r="P156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T144"/>
  <c r="R145"/>
  <c r="R144"/>
  <c r="P145"/>
  <c r="P144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J123"/>
  <c r="F123"/>
  <c r="F121"/>
  <c r="E119"/>
  <c r="J94"/>
  <c r="J93"/>
  <c r="F93"/>
  <c r="F91"/>
  <c r="E89"/>
  <c r="J20"/>
  <c r="E20"/>
  <c r="F124"/>
  <c r="J19"/>
  <c r="J14"/>
  <c r="J91"/>
  <c r="E7"/>
  <c r="E85"/>
  <c i="14" r="J39"/>
  <c r="J38"/>
  <c i="1" r="AY110"/>
  <c i="14" r="J37"/>
  <c i="1" r="AX110"/>
  <c i="14" r="BI157"/>
  <c r="BH157"/>
  <c r="BG157"/>
  <c r="BF157"/>
  <c r="T157"/>
  <c r="T156"/>
  <c r="R157"/>
  <c r="R156"/>
  <c r="P157"/>
  <c r="P156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T144"/>
  <c r="R145"/>
  <c r="R144"/>
  <c r="P145"/>
  <c r="P144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J124"/>
  <c r="J123"/>
  <c r="F123"/>
  <c r="F121"/>
  <c r="E119"/>
  <c r="J94"/>
  <c r="J93"/>
  <c r="F93"/>
  <c r="F91"/>
  <c r="E89"/>
  <c r="J20"/>
  <c r="E20"/>
  <c r="F124"/>
  <c r="J19"/>
  <c r="J14"/>
  <c r="J91"/>
  <c r="E7"/>
  <c r="E115"/>
  <c i="13" r="J37"/>
  <c r="J36"/>
  <c i="1" r="AY108"/>
  <c i="13" r="J35"/>
  <c i="1" r="AX108"/>
  <c i="13" r="BI495"/>
  <c r="BH495"/>
  <c r="BG495"/>
  <c r="BF495"/>
  <c r="T495"/>
  <c r="T494"/>
  <c r="R495"/>
  <c r="R494"/>
  <c r="P495"/>
  <c r="P494"/>
  <c r="BI491"/>
  <c r="BH491"/>
  <c r="BG491"/>
  <c r="BF491"/>
  <c r="T491"/>
  <c r="R491"/>
  <c r="P491"/>
  <c r="BI488"/>
  <c r="BH488"/>
  <c r="BG488"/>
  <c r="BF488"/>
  <c r="T488"/>
  <c r="R488"/>
  <c r="P488"/>
  <c r="BI482"/>
  <c r="BH482"/>
  <c r="BG482"/>
  <c r="BF482"/>
  <c r="T482"/>
  <c r="R482"/>
  <c r="P482"/>
  <c r="BI478"/>
  <c r="BH478"/>
  <c r="BG478"/>
  <c r="BF478"/>
  <c r="T478"/>
  <c r="R478"/>
  <c r="P478"/>
  <c r="BI472"/>
  <c r="BH472"/>
  <c r="BG472"/>
  <c r="BF472"/>
  <c r="T472"/>
  <c r="R472"/>
  <c r="P472"/>
  <c r="BI465"/>
  <c r="BH465"/>
  <c r="BG465"/>
  <c r="BF465"/>
  <c r="T465"/>
  <c r="R465"/>
  <c r="P465"/>
  <c r="BI461"/>
  <c r="BH461"/>
  <c r="BG461"/>
  <c r="BF461"/>
  <c r="T461"/>
  <c r="R461"/>
  <c r="P461"/>
  <c r="BI449"/>
  <c r="BH449"/>
  <c r="BG449"/>
  <c r="BF449"/>
  <c r="T449"/>
  <c r="R449"/>
  <c r="P449"/>
  <c r="BI446"/>
  <c r="BH446"/>
  <c r="BG446"/>
  <c r="BF446"/>
  <c r="T446"/>
  <c r="R446"/>
  <c r="P446"/>
  <c r="BI439"/>
  <c r="BH439"/>
  <c r="BG439"/>
  <c r="BF439"/>
  <c r="T439"/>
  <c r="R439"/>
  <c r="P439"/>
  <c r="BI436"/>
  <c r="BH436"/>
  <c r="BG436"/>
  <c r="BF436"/>
  <c r="T436"/>
  <c r="R436"/>
  <c r="P436"/>
  <c r="BI427"/>
  <c r="BH427"/>
  <c r="BG427"/>
  <c r="BF427"/>
  <c r="T427"/>
  <c r="R427"/>
  <c r="P427"/>
  <c r="BI418"/>
  <c r="BH418"/>
  <c r="BG418"/>
  <c r="BF418"/>
  <c r="T418"/>
  <c r="T411"/>
  <c r="R418"/>
  <c r="R411"/>
  <c r="P418"/>
  <c r="P411"/>
  <c r="BI415"/>
  <c r="BH415"/>
  <c r="BG415"/>
  <c r="BF415"/>
  <c r="T415"/>
  <c r="R415"/>
  <c r="P415"/>
  <c r="BI412"/>
  <c r="BH412"/>
  <c r="BG412"/>
  <c r="BF412"/>
  <c r="T412"/>
  <c r="R412"/>
  <c r="P412"/>
  <c r="BI406"/>
  <c r="BH406"/>
  <c r="BG406"/>
  <c r="BF406"/>
  <c r="T406"/>
  <c r="R406"/>
  <c r="P406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72"/>
  <c r="BH372"/>
  <c r="BG372"/>
  <c r="BF372"/>
  <c r="T372"/>
  <c r="R372"/>
  <c r="P372"/>
  <c r="BI366"/>
  <c r="BH366"/>
  <c r="BG366"/>
  <c r="BF366"/>
  <c r="T366"/>
  <c r="R366"/>
  <c r="P366"/>
  <c r="BI348"/>
  <c r="BH348"/>
  <c r="BG348"/>
  <c r="BF348"/>
  <c r="T348"/>
  <c r="R348"/>
  <c r="P348"/>
  <c r="BI339"/>
  <c r="BH339"/>
  <c r="BG339"/>
  <c r="BF339"/>
  <c r="T339"/>
  <c r="R339"/>
  <c r="P339"/>
  <c r="BI334"/>
  <c r="BH334"/>
  <c r="BG334"/>
  <c r="BF334"/>
  <c r="T334"/>
  <c r="R334"/>
  <c r="P334"/>
  <c r="BI317"/>
  <c r="BH317"/>
  <c r="BG317"/>
  <c r="BF317"/>
  <c r="T317"/>
  <c r="R317"/>
  <c r="P317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6"/>
  <c r="BH296"/>
  <c r="BG296"/>
  <c r="BF296"/>
  <c r="T296"/>
  <c r="R296"/>
  <c r="P296"/>
  <c r="BI293"/>
  <c r="BH293"/>
  <c r="BG293"/>
  <c r="BF293"/>
  <c r="T293"/>
  <c r="R293"/>
  <c r="P293"/>
  <c r="BI287"/>
  <c r="BH287"/>
  <c r="BG287"/>
  <c r="BF287"/>
  <c r="T287"/>
  <c r="R287"/>
  <c r="P287"/>
  <c r="BI282"/>
  <c r="BH282"/>
  <c r="BG282"/>
  <c r="BF282"/>
  <c r="T282"/>
  <c r="R282"/>
  <c r="P282"/>
  <c r="BI279"/>
  <c r="BH279"/>
  <c r="BG279"/>
  <c r="BF279"/>
  <c r="T279"/>
  <c r="R279"/>
  <c r="P279"/>
  <c r="BI255"/>
  <c r="BH255"/>
  <c r="BG255"/>
  <c r="BF255"/>
  <c r="T255"/>
  <c r="R255"/>
  <c r="P255"/>
  <c r="BI251"/>
  <c r="BH251"/>
  <c r="BG251"/>
  <c r="BF251"/>
  <c r="T251"/>
  <c r="R251"/>
  <c r="P251"/>
  <c r="BI245"/>
  <c r="BH245"/>
  <c r="BG245"/>
  <c r="BF245"/>
  <c r="T245"/>
  <c r="R245"/>
  <c r="P245"/>
  <c r="BI241"/>
  <c r="BH241"/>
  <c r="BG241"/>
  <c r="BF241"/>
  <c r="T241"/>
  <c r="R241"/>
  <c r="P241"/>
  <c r="BI234"/>
  <c r="BH234"/>
  <c r="BG234"/>
  <c r="BF234"/>
  <c r="T234"/>
  <c r="R234"/>
  <c r="P234"/>
  <c r="BI228"/>
  <c r="BH228"/>
  <c r="BG228"/>
  <c r="BF228"/>
  <c r="T228"/>
  <c r="R228"/>
  <c r="P228"/>
  <c r="BI221"/>
  <c r="BH221"/>
  <c r="BG221"/>
  <c r="BF221"/>
  <c r="T221"/>
  <c r="R221"/>
  <c r="P221"/>
  <c r="BI216"/>
  <c r="BH216"/>
  <c r="BG216"/>
  <c r="BF216"/>
  <c r="T216"/>
  <c r="R216"/>
  <c r="P216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1"/>
  <c r="BH191"/>
  <c r="BG191"/>
  <c r="BF191"/>
  <c r="T191"/>
  <c r="R191"/>
  <c r="P191"/>
  <c r="BI184"/>
  <c r="BH184"/>
  <c r="BG184"/>
  <c r="BF184"/>
  <c r="T184"/>
  <c r="R184"/>
  <c r="P184"/>
  <c r="BI179"/>
  <c r="BH179"/>
  <c r="BG179"/>
  <c r="BF179"/>
  <c r="T179"/>
  <c r="R179"/>
  <c r="P179"/>
  <c r="BI169"/>
  <c r="BH169"/>
  <c r="BG169"/>
  <c r="BF169"/>
  <c r="T169"/>
  <c r="R169"/>
  <c r="P169"/>
  <c r="BI166"/>
  <c r="BH166"/>
  <c r="BG166"/>
  <c r="BF166"/>
  <c r="T166"/>
  <c r="R166"/>
  <c r="P166"/>
  <c r="BI160"/>
  <c r="BH160"/>
  <c r="BG160"/>
  <c r="BF160"/>
  <c r="T160"/>
  <c r="R160"/>
  <c r="P160"/>
  <c r="BI153"/>
  <c r="BH153"/>
  <c r="BG153"/>
  <c r="BF153"/>
  <c r="T153"/>
  <c r="R153"/>
  <c r="P153"/>
  <c r="BI147"/>
  <c r="BH147"/>
  <c r="BG147"/>
  <c r="BF147"/>
  <c r="T147"/>
  <c r="R147"/>
  <c r="P147"/>
  <c r="BI139"/>
  <c r="BH139"/>
  <c r="BG139"/>
  <c r="BF139"/>
  <c r="T139"/>
  <c r="R139"/>
  <c r="P139"/>
  <c r="BI134"/>
  <c r="BH134"/>
  <c r="BG134"/>
  <c r="BF134"/>
  <c r="T134"/>
  <c r="R134"/>
  <c r="P134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92"/>
  <c r="J17"/>
  <c r="J12"/>
  <c r="J118"/>
  <c r="E7"/>
  <c r="E85"/>
  <c i="12" r="J37"/>
  <c r="J36"/>
  <c i="1" r="AY107"/>
  <c i="12" r="J35"/>
  <c i="1" r="AX107"/>
  <c i="12" r="BI220"/>
  <c r="BH220"/>
  <c r="BG220"/>
  <c r="BF220"/>
  <c r="T220"/>
  <c r="T219"/>
  <c r="T218"/>
  <c r="R220"/>
  <c r="R219"/>
  <c r="R218"/>
  <c r="P220"/>
  <c r="P219"/>
  <c r="P218"/>
  <c r="BI216"/>
  <c r="BH216"/>
  <c r="BG216"/>
  <c r="BF216"/>
  <c r="T216"/>
  <c r="T215"/>
  <c r="R216"/>
  <c r="R215"/>
  <c r="P216"/>
  <c r="P215"/>
  <c r="BI212"/>
  <c r="BH212"/>
  <c r="BG212"/>
  <c r="BF212"/>
  <c r="T212"/>
  <c r="R212"/>
  <c r="P212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T201"/>
  <c r="R202"/>
  <c r="R201"/>
  <c r="P202"/>
  <c r="P201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5"/>
  <c r="BH185"/>
  <c r="BG185"/>
  <c r="BF185"/>
  <c r="T185"/>
  <c r="R185"/>
  <c r="P185"/>
  <c r="BI182"/>
  <c r="BH182"/>
  <c r="BG182"/>
  <c r="BF182"/>
  <c r="T182"/>
  <c r="R182"/>
  <c r="P182"/>
  <c r="BI176"/>
  <c r="BH176"/>
  <c r="BG176"/>
  <c r="BF176"/>
  <c r="T176"/>
  <c r="R176"/>
  <c r="P176"/>
  <c r="BI169"/>
  <c r="BH169"/>
  <c r="BG169"/>
  <c r="BF169"/>
  <c r="T169"/>
  <c r="R169"/>
  <c r="P169"/>
  <c r="BI162"/>
  <c r="BH162"/>
  <c r="BG162"/>
  <c r="BF162"/>
  <c r="T162"/>
  <c r="R162"/>
  <c r="P162"/>
  <c r="BI155"/>
  <c r="BH155"/>
  <c r="BG155"/>
  <c r="BF155"/>
  <c r="T155"/>
  <c r="R155"/>
  <c r="P155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4"/>
  <c r="BH134"/>
  <c r="BG134"/>
  <c r="BF134"/>
  <c r="T134"/>
  <c r="R134"/>
  <c r="P134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121"/>
  <c r="J17"/>
  <c r="J12"/>
  <c r="J118"/>
  <c r="E7"/>
  <c r="E85"/>
  <c i="11" r="J39"/>
  <c r="J38"/>
  <c i="1" r="AY106"/>
  <c i="11" r="J37"/>
  <c i="1" r="AX106"/>
  <c i="11" r="BI186"/>
  <c r="BH186"/>
  <c r="BG186"/>
  <c r="BF186"/>
  <c r="T186"/>
  <c r="T185"/>
  <c r="R186"/>
  <c r="R185"/>
  <c r="P186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6"/>
  <c r="BH166"/>
  <c r="BG166"/>
  <c r="BF166"/>
  <c r="T166"/>
  <c r="R166"/>
  <c r="P166"/>
  <c r="BI163"/>
  <c r="BH163"/>
  <c r="BG163"/>
  <c r="BF163"/>
  <c r="T163"/>
  <c r="R163"/>
  <c r="P163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0"/>
  <c r="BH140"/>
  <c r="BG140"/>
  <c r="BF140"/>
  <c r="T140"/>
  <c r="R140"/>
  <c r="P140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J122"/>
  <c r="J121"/>
  <c r="F121"/>
  <c r="F119"/>
  <c r="E117"/>
  <c r="J94"/>
  <c r="J93"/>
  <c r="F93"/>
  <c r="F91"/>
  <c r="E89"/>
  <c r="J20"/>
  <c r="E20"/>
  <c r="F122"/>
  <c r="J19"/>
  <c r="J14"/>
  <c r="J119"/>
  <c r="E7"/>
  <c r="E85"/>
  <c i="10" r="J193"/>
  <c r="J39"/>
  <c r="J38"/>
  <c i="1" r="AY105"/>
  <c i="10" r="J37"/>
  <c i="1" r="AX105"/>
  <c i="10" r="BI195"/>
  <c r="BH195"/>
  <c r="BG195"/>
  <c r="BF195"/>
  <c r="T195"/>
  <c r="T194"/>
  <c r="R195"/>
  <c r="R194"/>
  <c r="P195"/>
  <c r="P194"/>
  <c r="J102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0"/>
  <c r="BH140"/>
  <c r="BG140"/>
  <c r="BF140"/>
  <c r="T140"/>
  <c r="R140"/>
  <c r="P140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J122"/>
  <c r="J121"/>
  <c r="F121"/>
  <c r="F119"/>
  <c r="E117"/>
  <c r="J94"/>
  <c r="J93"/>
  <c r="F93"/>
  <c r="F91"/>
  <c r="E89"/>
  <c r="J20"/>
  <c r="E20"/>
  <c r="F94"/>
  <c r="J19"/>
  <c r="J14"/>
  <c r="J119"/>
  <c r="E7"/>
  <c r="E85"/>
  <c i="9" r="J39"/>
  <c r="J38"/>
  <c i="1" r="AY104"/>
  <c i="9" r="J37"/>
  <c i="1" r="AX104"/>
  <c i="9" r="BI196"/>
  <c r="BH196"/>
  <c r="BG196"/>
  <c r="BF196"/>
  <c r="T196"/>
  <c r="T195"/>
  <c r="R196"/>
  <c r="R195"/>
  <c r="P196"/>
  <c r="P195"/>
  <c r="BI192"/>
  <c r="BH192"/>
  <c r="BG192"/>
  <c r="BF192"/>
  <c r="T192"/>
  <c r="R192"/>
  <c r="P192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7"/>
  <c r="BH177"/>
  <c r="BG177"/>
  <c r="BF177"/>
  <c r="T177"/>
  <c r="R177"/>
  <c r="P177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48"/>
  <c r="BH148"/>
  <c r="BG148"/>
  <c r="BF148"/>
  <c r="T148"/>
  <c r="R148"/>
  <c r="P148"/>
  <c r="BI141"/>
  <c r="BH141"/>
  <c r="BG141"/>
  <c r="BF141"/>
  <c r="T141"/>
  <c r="R141"/>
  <c r="P141"/>
  <c r="BI136"/>
  <c r="BH136"/>
  <c r="BG136"/>
  <c r="BF136"/>
  <c r="T136"/>
  <c r="R136"/>
  <c r="P136"/>
  <c r="BI130"/>
  <c r="BH130"/>
  <c r="BG130"/>
  <c r="BF130"/>
  <c r="T130"/>
  <c r="R130"/>
  <c r="P130"/>
  <c r="BI127"/>
  <c r="BH127"/>
  <c r="BG127"/>
  <c r="BF127"/>
  <c r="T127"/>
  <c r="R127"/>
  <c r="P127"/>
  <c r="J121"/>
  <c r="J120"/>
  <c r="F120"/>
  <c r="F118"/>
  <c r="E116"/>
  <c r="J94"/>
  <c r="J93"/>
  <c r="F93"/>
  <c r="F91"/>
  <c r="E89"/>
  <c r="J20"/>
  <c r="E20"/>
  <c r="F94"/>
  <c r="J19"/>
  <c r="J14"/>
  <c r="J118"/>
  <c r="E7"/>
  <c r="E85"/>
  <c i="8" r="J39"/>
  <c r="J38"/>
  <c i="1" r="AY103"/>
  <c i="8" r="J37"/>
  <c i="1" r="AX103"/>
  <c i="8" r="BI184"/>
  <c r="BH184"/>
  <c r="BG184"/>
  <c r="BF184"/>
  <c r="T184"/>
  <c r="T183"/>
  <c r="R184"/>
  <c r="R183"/>
  <c r="P184"/>
  <c r="P183"/>
  <c r="BI180"/>
  <c r="BH180"/>
  <c r="BG180"/>
  <c r="BF180"/>
  <c r="T180"/>
  <c r="R180"/>
  <c r="P180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J121"/>
  <c r="J120"/>
  <c r="F120"/>
  <c r="F118"/>
  <c r="E116"/>
  <c r="J94"/>
  <c r="J93"/>
  <c r="F93"/>
  <c r="F91"/>
  <c r="E89"/>
  <c r="J20"/>
  <c r="E20"/>
  <c r="F94"/>
  <c r="J19"/>
  <c r="J14"/>
  <c r="J91"/>
  <c r="E7"/>
  <c r="E112"/>
  <c i="7" r="J39"/>
  <c r="J38"/>
  <c i="1" r="AY101"/>
  <c i="7" r="J37"/>
  <c i="1" r="AX101"/>
  <c i="7" r="BI193"/>
  <c r="BH193"/>
  <c r="BG193"/>
  <c r="BF193"/>
  <c r="T193"/>
  <c r="T192"/>
  <c r="R193"/>
  <c r="R192"/>
  <c r="P193"/>
  <c r="P192"/>
  <c r="BI189"/>
  <c r="BH189"/>
  <c r="BG189"/>
  <c r="BF189"/>
  <c r="T189"/>
  <c r="R189"/>
  <c r="P189"/>
  <c r="BI184"/>
  <c r="BH184"/>
  <c r="BG184"/>
  <c r="BF184"/>
  <c r="T184"/>
  <c r="R184"/>
  <c r="P184"/>
  <c r="BI180"/>
  <c r="BH180"/>
  <c r="BG180"/>
  <c r="BF180"/>
  <c r="T180"/>
  <c r="R180"/>
  <c r="P180"/>
  <c r="BI174"/>
  <c r="BH174"/>
  <c r="BG174"/>
  <c r="BF174"/>
  <c r="T174"/>
  <c r="R174"/>
  <c r="P174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37"/>
  <c r="BH137"/>
  <c r="BG137"/>
  <c r="BF137"/>
  <c r="T137"/>
  <c r="R137"/>
  <c r="P137"/>
  <c r="BI132"/>
  <c r="BH132"/>
  <c r="BG132"/>
  <c r="BF132"/>
  <c r="T132"/>
  <c r="R132"/>
  <c r="P132"/>
  <c r="BI127"/>
  <c r="BH127"/>
  <c r="BG127"/>
  <c r="BF127"/>
  <c r="T127"/>
  <c r="R127"/>
  <c r="P127"/>
  <c r="J121"/>
  <c r="J120"/>
  <c r="F120"/>
  <c r="F118"/>
  <c r="E116"/>
  <c r="J94"/>
  <c r="J93"/>
  <c r="F93"/>
  <c r="F91"/>
  <c r="E89"/>
  <c r="J20"/>
  <c r="E20"/>
  <c r="F121"/>
  <c r="J19"/>
  <c r="J14"/>
  <c r="J91"/>
  <c r="E7"/>
  <c r="E85"/>
  <c i="6" r="J39"/>
  <c r="J38"/>
  <c i="1" r="AY100"/>
  <c i="6" r="J37"/>
  <c i="1" r="AX100"/>
  <c i="6" r="BI198"/>
  <c r="BH198"/>
  <c r="BG198"/>
  <c r="BF198"/>
  <c r="T198"/>
  <c r="T197"/>
  <c r="R198"/>
  <c r="R197"/>
  <c r="P198"/>
  <c r="P197"/>
  <c r="BI193"/>
  <c r="BH193"/>
  <c r="BG193"/>
  <c r="BF193"/>
  <c r="T193"/>
  <c r="R193"/>
  <c r="P193"/>
  <c r="BI190"/>
  <c r="BH190"/>
  <c r="BG190"/>
  <c r="BF190"/>
  <c r="T190"/>
  <c r="R190"/>
  <c r="P190"/>
  <c r="BI185"/>
  <c r="BH185"/>
  <c r="BG185"/>
  <c r="BF185"/>
  <c r="T185"/>
  <c r="R185"/>
  <c r="P185"/>
  <c r="BI178"/>
  <c r="BH178"/>
  <c r="BG178"/>
  <c r="BF178"/>
  <c r="T178"/>
  <c r="R178"/>
  <c r="P178"/>
  <c r="BI174"/>
  <c r="BH174"/>
  <c r="BG174"/>
  <c r="BF174"/>
  <c r="T174"/>
  <c r="R174"/>
  <c r="P174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37"/>
  <c r="BH137"/>
  <c r="BG137"/>
  <c r="BF137"/>
  <c r="T137"/>
  <c r="R137"/>
  <c r="P137"/>
  <c r="BI132"/>
  <c r="BH132"/>
  <c r="BG132"/>
  <c r="BF132"/>
  <c r="T132"/>
  <c r="R132"/>
  <c r="P132"/>
  <c r="BI127"/>
  <c r="BH127"/>
  <c r="BG127"/>
  <c r="BF127"/>
  <c r="T127"/>
  <c r="R127"/>
  <c r="P127"/>
  <c r="J121"/>
  <c r="J120"/>
  <c r="F120"/>
  <c r="F118"/>
  <c r="E116"/>
  <c r="J94"/>
  <c r="J93"/>
  <c r="F93"/>
  <c r="F91"/>
  <c r="E89"/>
  <c r="J20"/>
  <c r="E20"/>
  <c r="F94"/>
  <c r="J19"/>
  <c r="J14"/>
  <c r="J91"/>
  <c r="E7"/>
  <c r="E112"/>
  <c i="5" r="J218"/>
  <c r="J39"/>
  <c r="J38"/>
  <c i="1" r="AY99"/>
  <c i="5" r="J37"/>
  <c i="1" r="AX99"/>
  <c i="5" r="BI243"/>
  <c r="BH243"/>
  <c r="BG243"/>
  <c r="BF243"/>
  <c r="T243"/>
  <c r="T242"/>
  <c r="T241"/>
  <c r="R243"/>
  <c r="R242"/>
  <c r="R241"/>
  <c r="P243"/>
  <c r="P242"/>
  <c r="P241"/>
  <c r="BI239"/>
  <c r="BH239"/>
  <c r="BG239"/>
  <c r="BF239"/>
  <c r="T239"/>
  <c r="T238"/>
  <c r="R239"/>
  <c r="R238"/>
  <c r="P239"/>
  <c r="P238"/>
  <c r="BI235"/>
  <c r="BH235"/>
  <c r="BG235"/>
  <c r="BF235"/>
  <c r="T235"/>
  <c r="R235"/>
  <c r="P235"/>
  <c r="BI233"/>
  <c r="BH233"/>
  <c r="BG233"/>
  <c r="BF233"/>
  <c r="T233"/>
  <c r="R233"/>
  <c r="P233"/>
  <c r="BI228"/>
  <c r="BH228"/>
  <c r="BG228"/>
  <c r="BF228"/>
  <c r="T228"/>
  <c r="R228"/>
  <c r="P228"/>
  <c r="BI223"/>
  <c r="BH223"/>
  <c r="BG223"/>
  <c r="BF223"/>
  <c r="T223"/>
  <c r="R223"/>
  <c r="P223"/>
  <c r="BI220"/>
  <c r="BH220"/>
  <c r="BG220"/>
  <c r="BF220"/>
  <c r="T220"/>
  <c r="R220"/>
  <c r="P220"/>
  <c r="J102"/>
  <c r="BI214"/>
  <c r="BH214"/>
  <c r="BG214"/>
  <c r="BF214"/>
  <c r="T214"/>
  <c r="R214"/>
  <c r="P214"/>
  <c r="BI211"/>
  <c r="BH211"/>
  <c r="BG211"/>
  <c r="BF211"/>
  <c r="T211"/>
  <c r="R211"/>
  <c r="P211"/>
  <c r="BI206"/>
  <c r="BH206"/>
  <c r="BG206"/>
  <c r="BF206"/>
  <c r="T206"/>
  <c r="R206"/>
  <c r="P206"/>
  <c r="BI202"/>
  <c r="BH202"/>
  <c r="BG202"/>
  <c r="BF202"/>
  <c r="T202"/>
  <c r="R202"/>
  <c r="P202"/>
  <c r="BI196"/>
  <c r="BH196"/>
  <c r="BG196"/>
  <c r="BF196"/>
  <c r="T196"/>
  <c r="R196"/>
  <c r="P196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0"/>
  <c r="BH140"/>
  <c r="BG140"/>
  <c r="BF140"/>
  <c r="T140"/>
  <c r="R140"/>
  <c r="P140"/>
  <c r="BI132"/>
  <c r="BH132"/>
  <c r="BG132"/>
  <c r="BF132"/>
  <c r="T132"/>
  <c r="R132"/>
  <c r="P132"/>
  <c r="J126"/>
  <c r="J125"/>
  <c r="F125"/>
  <c r="F123"/>
  <c r="E121"/>
  <c r="J94"/>
  <c r="J93"/>
  <c r="F93"/>
  <c r="F91"/>
  <c r="E89"/>
  <c r="J20"/>
  <c r="E20"/>
  <c r="F126"/>
  <c r="J19"/>
  <c r="J14"/>
  <c r="J123"/>
  <c r="E7"/>
  <c r="E117"/>
  <c i="4" r="J39"/>
  <c r="J38"/>
  <c i="1" r="AY98"/>
  <c i="4" r="J37"/>
  <c i="1" r="AX98"/>
  <c i="4" r="BI209"/>
  <c r="BH209"/>
  <c r="BG209"/>
  <c r="BF209"/>
  <c r="T209"/>
  <c r="T208"/>
  <c r="R209"/>
  <c r="R208"/>
  <c r="P209"/>
  <c r="P208"/>
  <c r="BI204"/>
  <c r="BH204"/>
  <c r="BG204"/>
  <c r="BF204"/>
  <c r="T204"/>
  <c r="R204"/>
  <c r="P204"/>
  <c r="BI199"/>
  <c r="BH199"/>
  <c r="BG199"/>
  <c r="BF199"/>
  <c r="T199"/>
  <c r="R199"/>
  <c r="P199"/>
  <c r="BI193"/>
  <c r="BH193"/>
  <c r="BG193"/>
  <c r="BF193"/>
  <c r="T193"/>
  <c r="R193"/>
  <c r="P193"/>
  <c r="BI188"/>
  <c r="BH188"/>
  <c r="BG188"/>
  <c r="BF188"/>
  <c r="T188"/>
  <c r="R188"/>
  <c r="P188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39"/>
  <c r="BH139"/>
  <c r="BG139"/>
  <c r="BF139"/>
  <c r="T139"/>
  <c r="R139"/>
  <c r="P139"/>
  <c r="BI133"/>
  <c r="BH133"/>
  <c r="BG133"/>
  <c r="BF133"/>
  <c r="T133"/>
  <c r="R133"/>
  <c r="P133"/>
  <c r="BI127"/>
  <c r="BH127"/>
  <c r="BG127"/>
  <c r="BF127"/>
  <c r="T127"/>
  <c r="R127"/>
  <c r="P127"/>
  <c r="J121"/>
  <c r="J120"/>
  <c r="F120"/>
  <c r="F118"/>
  <c r="E116"/>
  <c r="J94"/>
  <c r="J93"/>
  <c r="F93"/>
  <c r="F91"/>
  <c r="E89"/>
  <c r="J20"/>
  <c r="E20"/>
  <c r="F94"/>
  <c r="J19"/>
  <c r="J14"/>
  <c r="J118"/>
  <c r="E7"/>
  <c r="E85"/>
  <c i="3" r="J39"/>
  <c r="J38"/>
  <c i="1" r="AY97"/>
  <c i="3" r="J37"/>
  <c i="1" r="AX97"/>
  <c i="3" r="BI226"/>
  <c r="BH226"/>
  <c r="BG226"/>
  <c r="BF226"/>
  <c r="T226"/>
  <c r="T225"/>
  <c r="R226"/>
  <c r="R225"/>
  <c r="P226"/>
  <c r="P225"/>
  <c r="BI222"/>
  <c r="BH222"/>
  <c r="BG222"/>
  <c r="BF222"/>
  <c r="T222"/>
  <c r="T221"/>
  <c r="R222"/>
  <c r="R221"/>
  <c r="P222"/>
  <c r="P221"/>
  <c r="BI218"/>
  <c r="BH218"/>
  <c r="BG218"/>
  <c r="BF218"/>
  <c r="T218"/>
  <c r="T217"/>
  <c r="R218"/>
  <c r="R217"/>
  <c r="P218"/>
  <c r="P217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2"/>
  <c r="BH202"/>
  <c r="BG202"/>
  <c r="BF202"/>
  <c r="T202"/>
  <c r="R202"/>
  <c r="P202"/>
  <c r="BI195"/>
  <c r="BH195"/>
  <c r="BG195"/>
  <c r="BF195"/>
  <c r="T195"/>
  <c r="R195"/>
  <c r="P195"/>
  <c r="BI189"/>
  <c r="BH189"/>
  <c r="BG189"/>
  <c r="BF189"/>
  <c r="T189"/>
  <c r="R189"/>
  <c r="P189"/>
  <c r="BI185"/>
  <c r="BH185"/>
  <c r="BG185"/>
  <c r="BF185"/>
  <c r="T185"/>
  <c r="R185"/>
  <c r="P185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2"/>
  <c r="BH152"/>
  <c r="BG152"/>
  <c r="BF152"/>
  <c r="T152"/>
  <c r="R152"/>
  <c r="P152"/>
  <c r="BI148"/>
  <c r="BH148"/>
  <c r="BG148"/>
  <c r="BF148"/>
  <c r="T148"/>
  <c r="R148"/>
  <c r="P148"/>
  <c r="BI141"/>
  <c r="BH141"/>
  <c r="BG141"/>
  <c r="BF141"/>
  <c r="T141"/>
  <c r="R141"/>
  <c r="P141"/>
  <c r="BI135"/>
  <c r="BH135"/>
  <c r="BG135"/>
  <c r="BF135"/>
  <c r="T135"/>
  <c r="R135"/>
  <c r="P135"/>
  <c r="BI129"/>
  <c r="BH129"/>
  <c r="BG129"/>
  <c r="BF129"/>
  <c r="T129"/>
  <c r="R129"/>
  <c r="P129"/>
  <c r="J123"/>
  <c r="J122"/>
  <c r="F122"/>
  <c r="F120"/>
  <c r="E118"/>
  <c r="J94"/>
  <c r="J93"/>
  <c r="F93"/>
  <c r="F91"/>
  <c r="E89"/>
  <c r="J20"/>
  <c r="E20"/>
  <c r="F123"/>
  <c r="J19"/>
  <c r="J14"/>
  <c r="J120"/>
  <c r="E7"/>
  <c r="E85"/>
  <c i="2" r="J39"/>
  <c r="J38"/>
  <c i="1" r="AY96"/>
  <c i="2" r="J37"/>
  <c i="1" r="AX96"/>
  <c i="2" r="BI222"/>
  <c r="BH222"/>
  <c r="BG222"/>
  <c r="BF222"/>
  <c r="T222"/>
  <c r="T221"/>
  <c r="R222"/>
  <c r="R221"/>
  <c r="P222"/>
  <c r="P221"/>
  <c r="BI218"/>
  <c r="BH218"/>
  <c r="BG218"/>
  <c r="BF218"/>
  <c r="T218"/>
  <c r="T217"/>
  <c r="R218"/>
  <c r="R217"/>
  <c r="P218"/>
  <c r="P217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2"/>
  <c r="BH202"/>
  <c r="BG202"/>
  <c r="BF202"/>
  <c r="T202"/>
  <c r="R202"/>
  <c r="P202"/>
  <c r="BI196"/>
  <c r="BH196"/>
  <c r="BG196"/>
  <c r="BF196"/>
  <c r="T196"/>
  <c r="R196"/>
  <c r="P196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2"/>
  <c r="BH152"/>
  <c r="BG152"/>
  <c r="BF152"/>
  <c r="T152"/>
  <c r="R152"/>
  <c r="P152"/>
  <c r="BI148"/>
  <c r="BH148"/>
  <c r="BG148"/>
  <c r="BF148"/>
  <c r="T148"/>
  <c r="R148"/>
  <c r="P148"/>
  <c r="BI141"/>
  <c r="BH141"/>
  <c r="BG141"/>
  <c r="BF141"/>
  <c r="T141"/>
  <c r="R141"/>
  <c r="P141"/>
  <c r="BI134"/>
  <c r="BH134"/>
  <c r="BG134"/>
  <c r="BF134"/>
  <c r="T134"/>
  <c r="R134"/>
  <c r="P134"/>
  <c r="BI128"/>
  <c r="BH128"/>
  <c r="BG128"/>
  <c r="BF128"/>
  <c r="T128"/>
  <c r="R128"/>
  <c r="P128"/>
  <c r="J122"/>
  <c r="J121"/>
  <c r="F121"/>
  <c r="F119"/>
  <c r="E117"/>
  <c r="J94"/>
  <c r="J93"/>
  <c r="F93"/>
  <c r="F91"/>
  <c r="E89"/>
  <c r="J20"/>
  <c r="E20"/>
  <c r="F122"/>
  <c r="J19"/>
  <c r="J14"/>
  <c r="J91"/>
  <c r="E7"/>
  <c r="E113"/>
  <c i="1" r="L90"/>
  <c r="AM90"/>
  <c r="AM89"/>
  <c r="L89"/>
  <c r="AM87"/>
  <c r="L87"/>
  <c r="L85"/>
  <c r="L84"/>
  <c i="2" r="J190"/>
  <c r="J167"/>
  <c r="J207"/>
  <c r="J180"/>
  <c i="3" r="BK202"/>
  <c r="BK167"/>
  <c r="J213"/>
  <c r="BK170"/>
  <c i="4" r="J139"/>
  <c r="J150"/>
  <c r="J160"/>
  <c r="J157"/>
  <c i="5" r="J233"/>
  <c r="BK177"/>
  <c r="J159"/>
  <c i="6" r="J174"/>
  <c r="BK147"/>
  <c r="BK137"/>
  <c i="7" r="BK184"/>
  <c r="BK165"/>
  <c r="J154"/>
  <c i="8" r="J162"/>
  <c r="J154"/>
  <c r="BK147"/>
  <c i="9" r="BK192"/>
  <c r="J141"/>
  <c r="J153"/>
  <c i="10" r="J128"/>
  <c r="BK195"/>
  <c i="11" r="J145"/>
  <c r="BK163"/>
  <c r="J174"/>
  <c i="12" r="J202"/>
  <c r="BK202"/>
  <c r="BK206"/>
  <c i="13" r="BK478"/>
  <c r="BK147"/>
  <c r="J169"/>
  <c r="J241"/>
  <c r="BK296"/>
  <c r="BK461"/>
  <c r="J488"/>
  <c r="J415"/>
  <c r="J179"/>
  <c i="14" r="BK145"/>
  <c i="15" r="J145"/>
  <c r="BK137"/>
  <c i="16" r="BK135"/>
  <c i="17" r="BK234"/>
  <c r="J177"/>
  <c r="J166"/>
  <c r="BK269"/>
  <c r="BK247"/>
  <c r="BK154"/>
  <c r="J148"/>
  <c i="18" r="BK142"/>
  <c i="19" r="J154"/>
  <c r="BK147"/>
  <c i="20" r="J266"/>
  <c r="J212"/>
  <c r="BK301"/>
  <c r="BK186"/>
  <c r="J321"/>
  <c r="BK319"/>
  <c r="BK321"/>
  <c r="J189"/>
  <c r="BK235"/>
  <c i="21" r="BK213"/>
  <c r="J159"/>
  <c r="BK230"/>
  <c r="J133"/>
  <c r="J197"/>
  <c r="BK159"/>
  <c r="J189"/>
  <c r="BK146"/>
  <c r="BK140"/>
  <c i="22" r="BK153"/>
  <c r="J140"/>
  <c i="23" r="J136"/>
  <c r="J143"/>
  <c i="25" r="BK147"/>
  <c r="BK145"/>
  <c r="J152"/>
  <c i="2" r="J134"/>
  <c r="BK134"/>
  <c r="J213"/>
  <c r="J196"/>
  <c i="3" r="J141"/>
  <c r="J159"/>
  <c r="J148"/>
  <c r="J129"/>
  <c i="4" r="F39"/>
  <c i="5" r="J185"/>
  <c i="6" r="J193"/>
  <c r="BK190"/>
  <c r="J132"/>
  <c i="7" r="BK163"/>
  <c r="J132"/>
  <c r="J158"/>
  <c i="9" r="BK188"/>
  <c r="J159"/>
  <c r="BK153"/>
  <c r="J188"/>
  <c r="BK169"/>
  <c i="10" r="BK158"/>
  <c r="J131"/>
  <c r="J185"/>
  <c r="J158"/>
  <c r="J151"/>
  <c r="BK134"/>
  <c r="BK166"/>
  <c r="J145"/>
  <c i="11" r="BK182"/>
  <c r="BK186"/>
  <c r="BK134"/>
  <c i="12" r="J212"/>
  <c r="J176"/>
  <c r="J210"/>
  <c r="J127"/>
  <c i="13" r="BK418"/>
  <c r="J339"/>
  <c r="J245"/>
  <c r="BK397"/>
  <c r="J206"/>
  <c r="J472"/>
  <c r="BK394"/>
  <c r="BK472"/>
  <c r="BK241"/>
  <c r="BK169"/>
  <c i="14" r="J152"/>
  <c i="15" r="J130"/>
  <c i="16" r="J138"/>
  <c r="J132"/>
  <c i="17" r="BK221"/>
  <c r="BK161"/>
  <c r="J206"/>
  <c r="BK274"/>
  <c r="J132"/>
  <c r="BK261"/>
  <c i="18" r="J138"/>
  <c r="J159"/>
  <c i="19" r="BK132"/>
  <c i="20" r="J261"/>
  <c r="J186"/>
  <c r="BK212"/>
  <c r="J164"/>
  <c r="BK171"/>
  <c r="BK192"/>
  <c r="J295"/>
  <c i="21" r="J211"/>
  <c r="J135"/>
  <c r="J199"/>
  <c r="BK131"/>
  <c r="BK183"/>
  <c r="J122"/>
  <c r="J209"/>
  <c r="BK238"/>
  <c r="BK253"/>
  <c i="22" r="BK160"/>
  <c r="BK134"/>
  <c i="23" r="J169"/>
  <c r="BK189"/>
  <c i="24" r="BK121"/>
  <c i="25" r="BK132"/>
  <c r="J137"/>
  <c r="J142"/>
  <c i="2" r="J163"/>
  <c r="BK222"/>
  <c r="J210"/>
  <c r="J159"/>
  <c i="3" r="J189"/>
  <c r="BK163"/>
  <c r="BK159"/>
  <c r="J185"/>
  <c i="4" r="BK153"/>
  <c r="BK173"/>
  <c r="J204"/>
  <c r="BK204"/>
  <c i="5" r="J166"/>
  <c r="J152"/>
  <c r="J211"/>
  <c r="BK140"/>
  <c r="BK243"/>
  <c r="BK214"/>
  <c i="6" r="J190"/>
  <c r="BK198"/>
  <c i="7" r="J163"/>
  <c r="BK174"/>
  <c r="BK150"/>
  <c i="8" r="J180"/>
  <c r="J184"/>
  <c i="9" r="J163"/>
  <c r="J196"/>
  <c i="10" r="BK174"/>
  <c r="BK178"/>
  <c i="11" r="BK145"/>
  <c r="BK174"/>
  <c i="12" r="BK185"/>
  <c r="BK182"/>
  <c r="BK127"/>
  <c r="BK176"/>
  <c i="13" r="J412"/>
  <c r="BK160"/>
  <c r="J228"/>
  <c r="J394"/>
  <c r="BK412"/>
  <c r="BK287"/>
  <c r="J191"/>
  <c r="BK372"/>
  <c r="BK184"/>
  <c i="14" r="BK137"/>
  <c i="15" r="BK134"/>
  <c r="J134"/>
  <c i="16" r="J147"/>
  <c r="BK142"/>
  <c i="17" r="J186"/>
  <c r="BK132"/>
  <c r="BK148"/>
  <c r="BK211"/>
  <c r="J261"/>
  <c r="BK171"/>
  <c r="BK195"/>
  <c i="18" r="J128"/>
  <c i="19" r="J135"/>
  <c r="BK154"/>
  <c i="20" r="J293"/>
  <c r="BK276"/>
  <c r="J299"/>
  <c r="J162"/>
  <c r="J311"/>
  <c r="J309"/>
  <c r="BK254"/>
  <c r="BK270"/>
  <c i="21" r="BK142"/>
  <c r="BK189"/>
  <c r="J138"/>
  <c r="BK176"/>
  <c r="J187"/>
  <c r="J129"/>
  <c r="J253"/>
  <c r="BK246"/>
  <c r="J246"/>
  <c i="22" r="J146"/>
  <c r="J160"/>
  <c i="23" r="J193"/>
  <c r="J150"/>
  <c i="24" r="J121"/>
  <c i="25" r="J134"/>
  <c r="J122"/>
  <c r="BK140"/>
  <c i="2" r="BK175"/>
  <c i="1" r="AS102"/>
  <c i="3" r="BK148"/>
  <c r="J226"/>
  <c r="J202"/>
  <c r="BK210"/>
  <c i="4" r="BK178"/>
  <c r="BK188"/>
  <c r="J178"/>
  <c r="J146"/>
  <c i="5" r="J214"/>
  <c r="J196"/>
  <c r="BK166"/>
  <c r="J156"/>
  <c i="6" r="BK150"/>
  <c r="BK178"/>
  <c r="J127"/>
  <c i="7" r="J150"/>
  <c r="BK167"/>
  <c r="J165"/>
  <c i="8" r="BK177"/>
  <c r="J139"/>
  <c r="J165"/>
  <c i="9" r="J136"/>
  <c i="10" r="J166"/>
  <c r="BK169"/>
  <c r="BK128"/>
  <c i="11" r="J154"/>
  <c r="BK180"/>
  <c i="12" r="J141"/>
  <c r="J155"/>
  <c r="J220"/>
  <c i="13" r="J427"/>
  <c r="J166"/>
  <c r="J287"/>
  <c r="BK221"/>
  <c r="J449"/>
  <c r="BK255"/>
  <c r="BK366"/>
  <c r="J300"/>
  <c r="J478"/>
  <c r="J309"/>
  <c r="J134"/>
  <c i="14" r="BK134"/>
  <c i="15" r="J157"/>
  <c i="16" r="J150"/>
  <c r="BK147"/>
  <c i="17" r="BK218"/>
  <c r="BK145"/>
  <c r="J195"/>
  <c r="BK168"/>
  <c r="J231"/>
  <c r="J255"/>
  <c i="18" r="J146"/>
  <c i="19" r="BK150"/>
  <c i="20" r="BK325"/>
  <c r="BK134"/>
  <c r="BK328"/>
  <c r="J244"/>
  <c r="BK289"/>
  <c r="BK130"/>
  <c r="BK284"/>
  <c r="BK299"/>
  <c r="J141"/>
  <c i="21" r="J224"/>
  <c r="BK220"/>
  <c r="BK191"/>
  <c r="J124"/>
  <c r="J261"/>
  <c r="BK201"/>
  <c r="J220"/>
  <c i="22" r="J157"/>
  <c r="J167"/>
  <c r="J134"/>
  <c i="23" r="J163"/>
  <c r="J182"/>
  <c i="25" r="BK150"/>
  <c r="J140"/>
  <c r="BK122"/>
  <c r="BK129"/>
  <c i="2" r="J152"/>
  <c r="BK190"/>
  <c r="BK128"/>
  <c r="J218"/>
  <c i="3" r="BK173"/>
  <c r="BK129"/>
  <c r="BK189"/>
  <c r="J170"/>
  <c r="BK135"/>
  <c i="4" r="BK193"/>
  <c r="J209"/>
  <c r="BK209"/>
  <c r="BK160"/>
  <c i="5" r="BK220"/>
  <c r="BK202"/>
  <c r="J173"/>
  <c r="J177"/>
  <c r="BK156"/>
  <c r="J239"/>
  <c r="BK189"/>
  <c r="BK187"/>
  <c r="BK145"/>
  <c i="6" r="BK168"/>
  <c r="J137"/>
  <c r="BK157"/>
  <c r="BK193"/>
  <c i="7" r="BK137"/>
  <c r="BK154"/>
  <c i="8" r="J130"/>
  <c r="BK150"/>
  <c r="J133"/>
  <c i="9" r="BK148"/>
  <c r="BK159"/>
  <c i="10" r="J188"/>
  <c r="BK163"/>
  <c i="11" r="J148"/>
  <c r="J163"/>
  <c r="BK158"/>
  <c i="12" r="BK145"/>
  <c r="BK162"/>
  <c r="BK194"/>
  <c i="13" r="J317"/>
  <c r="BK400"/>
  <c r="BK317"/>
  <c r="J465"/>
  <c r="J279"/>
  <c r="BK202"/>
  <c r="BK334"/>
  <c r="J418"/>
  <c r="BK139"/>
  <c r="J184"/>
  <c i="14" r="J145"/>
  <c i="15" r="BK152"/>
  <c r="J137"/>
  <c i="16" r="J128"/>
  <c i="17" r="BK163"/>
  <c r="J158"/>
  <c r="BK180"/>
  <c r="BK231"/>
  <c r="J136"/>
  <c r="BK252"/>
  <c r="J264"/>
  <c i="18" r="J135"/>
  <c r="BK132"/>
  <c i="19" r="J147"/>
  <c i="20" r="BK307"/>
  <c r="BK244"/>
  <c r="BK164"/>
  <c r="J254"/>
  <c r="J235"/>
  <c r="BK153"/>
  <c r="BK261"/>
  <c r="BK168"/>
  <c i="21" r="J213"/>
  <c r="J176"/>
  <c r="J127"/>
  <c r="BK203"/>
  <c r="BK154"/>
  <c r="BK173"/>
  <c r="J258"/>
  <c r="BK224"/>
  <c r="BK199"/>
  <c r="J173"/>
  <c i="22" r="J126"/>
  <c r="J153"/>
  <c i="23" r="BK163"/>
  <c r="J156"/>
  <c i="25" r="J132"/>
  <c r="BK119"/>
  <c r="BK137"/>
  <c i="1" r="AS118"/>
  <c i="3" r="J152"/>
  <c r="BK155"/>
  <c r="J222"/>
  <c i="4" r="J168"/>
  <c r="J175"/>
  <c r="BK182"/>
  <c i="5" r="BK206"/>
  <c r="BK132"/>
  <c r="BK192"/>
  <c r="BK211"/>
  <c r="BK173"/>
  <c i="6" r="J168"/>
  <c r="J185"/>
  <c r="J164"/>
  <c i="7" r="BK127"/>
  <c r="BK180"/>
  <c r="BK158"/>
  <c i="8" r="BK130"/>
  <c r="BK184"/>
  <c r="BK159"/>
  <c i="9" r="BK177"/>
  <c r="J174"/>
  <c r="J169"/>
  <c r="BK163"/>
  <c r="J156"/>
  <c r="BK127"/>
  <c r="J185"/>
  <c r="BK141"/>
  <c r="BK136"/>
  <c i="10" r="BK145"/>
  <c r="BK188"/>
  <c r="J169"/>
  <c r="BK154"/>
  <c r="J148"/>
  <c r="BK182"/>
  <c r="J134"/>
  <c r="J178"/>
  <c i="11" r="BK148"/>
  <c r="BK151"/>
  <c r="J166"/>
  <c i="12" r="J197"/>
  <c r="J185"/>
  <c r="BK216"/>
  <c i="13" r="BK482"/>
  <c r="J234"/>
  <c r="BK415"/>
  <c r="BK439"/>
  <c r="J160"/>
  <c r="J400"/>
  <c r="BK134"/>
  <c r="J255"/>
  <c r="J495"/>
  <c r="BK206"/>
  <c r="BK282"/>
  <c i="14" r="BK157"/>
  <c r="J149"/>
  <c i="15" r="J140"/>
  <c i="16" r="BK138"/>
  <c r="BK132"/>
  <c i="17" r="J203"/>
  <c r="J211"/>
  <c r="BK136"/>
  <c r="J274"/>
  <c r="BK228"/>
  <c r="BK151"/>
  <c r="BK186"/>
  <c i="18" r="BK128"/>
  <c i="19" r="BK135"/>
  <c r="J139"/>
  <c i="20" r="J247"/>
  <c r="J284"/>
  <c r="J274"/>
  <c r="BK189"/>
  <c r="J319"/>
  <c r="J317"/>
  <c r="BK295"/>
  <c r="J279"/>
  <c i="21" r="BK152"/>
  <c r="J193"/>
  <c r="BK185"/>
  <c r="J167"/>
  <c r="BK261"/>
  <c r="J240"/>
  <c r="J256"/>
  <c r="BK144"/>
  <c r="J144"/>
  <c i="22" r="BK140"/>
  <c r="BK157"/>
  <c i="23" r="J166"/>
  <c r="BK156"/>
  <c i="24" r="F37"/>
  <c i="1" r="BD121"/>
  <c i="2" r="BK148"/>
  <c r="J173"/>
  <c r="BK213"/>
  <c r="BK196"/>
  <c r="BK163"/>
  <c i="3" r="BK152"/>
  <c r="J167"/>
  <c r="J218"/>
  <c i="4" r="BK175"/>
  <c r="BK171"/>
  <c r="J171"/>
  <c i="5" r="J187"/>
  <c r="BK152"/>
  <c r="BK163"/>
  <c r="BK239"/>
  <c r="J243"/>
  <c r="BK228"/>
  <c r="J206"/>
  <c r="J163"/>
  <c i="6" r="J147"/>
  <c r="BK127"/>
  <c r="BK174"/>
  <c i="7" r="J184"/>
  <c r="J170"/>
  <c r="J137"/>
  <c i="8" r="J159"/>
  <c r="J147"/>
  <c i="9" r="J182"/>
  <c r="BK130"/>
  <c r="J130"/>
  <c i="10" r="J163"/>
  <c r="J174"/>
  <c i="11" r="BK166"/>
  <c r="J180"/>
  <c r="BK131"/>
  <c i="12" r="J169"/>
  <c r="J134"/>
  <c r="BK134"/>
  <c r="J191"/>
  <c i="13" r="J366"/>
  <c r="BK406"/>
  <c r="BK309"/>
  <c r="BK127"/>
  <c r="J436"/>
  <c r="J202"/>
  <c r="J216"/>
  <c r="J303"/>
  <c r="BK234"/>
  <c i="14" r="J140"/>
  <c r="BK130"/>
  <c i="15" r="BK157"/>
  <c r="J152"/>
  <c i="16" r="J165"/>
  <c r="J142"/>
  <c i="17" r="BK225"/>
  <c r="BK236"/>
  <c r="BK158"/>
  <c r="BK206"/>
  <c r="BK264"/>
  <c r="J225"/>
  <c r="BK203"/>
  <c i="18" r="J150"/>
  <c r="J132"/>
  <c i="19" r="J128"/>
  <c i="20" r="BK311"/>
  <c r="J328"/>
  <c r="J323"/>
  <c r="BK217"/>
  <c r="BK258"/>
  <c r="J153"/>
  <c r="BK305"/>
  <c r="J325"/>
  <c r="BK291"/>
  <c i="21" r="J226"/>
  <c r="BK228"/>
  <c r="BK232"/>
  <c r="BK205"/>
  <c r="BK256"/>
  <c r="BK264"/>
  <c r="J238"/>
  <c r="BK181"/>
  <c r="J142"/>
  <c i="22" r="BK167"/>
  <c i="23" r="J202"/>
  <c r="BK202"/>
  <c r="BK166"/>
  <c i="24" r="F34"/>
  <c i="1" r="BA121"/>
  <c i="25" r="J145"/>
  <c i="2" r="BK185"/>
  <c r="BK170"/>
  <c r="BK207"/>
  <c i="3" r="BK195"/>
  <c r="J195"/>
  <c r="BK213"/>
  <c r="BK207"/>
  <c r="J135"/>
  <c i="4" r="BK164"/>
  <c r="BK199"/>
  <c r="J188"/>
  <c r="J153"/>
  <c i="5" r="J189"/>
  <c r="J223"/>
  <c r="J228"/>
  <c i="6" r="BK159"/>
  <c r="BK154"/>
  <c r="BK161"/>
  <c r="J198"/>
  <c i="7" r="J147"/>
  <c r="J193"/>
  <c r="BK143"/>
  <c i="8" r="BK139"/>
  <c r="BK170"/>
  <c r="BK133"/>
  <c i="9" r="J148"/>
  <c r="BK182"/>
  <c i="10" r="BK148"/>
  <c r="J182"/>
  <c i="11" r="J178"/>
  <c r="BK178"/>
  <c r="J182"/>
  <c i="12" r="BK191"/>
  <c r="J182"/>
  <c r="BK210"/>
  <c i="13" r="J446"/>
  <c r="J153"/>
  <c r="BK339"/>
  <c r="BK300"/>
  <c r="BK306"/>
  <c r="J282"/>
  <c r="BK488"/>
  <c r="J491"/>
  <c r="BK348"/>
  <c r="J293"/>
  <c r="J306"/>
  <c i="14" r="J157"/>
  <c r="J137"/>
  <c i="15" r="BK130"/>
  <c i="16" r="J135"/>
  <c r="J157"/>
  <c i="17" r="J145"/>
  <c r="BK188"/>
  <c r="BK141"/>
  <c r="BK166"/>
  <c r="J242"/>
  <c r="J163"/>
  <c r="J171"/>
  <c i="18" r="BK150"/>
  <c r="BK146"/>
  <c i="19" r="J150"/>
  <c i="20" r="BK297"/>
  <c r="J297"/>
  <c r="BK238"/>
  <c r="J238"/>
  <c r="J217"/>
  <c r="J291"/>
  <c r="J171"/>
  <c i="21" r="BK135"/>
  <c r="J195"/>
  <c r="J179"/>
  <c r="BK122"/>
  <c r="J181"/>
  <c r="J228"/>
  <c r="J156"/>
  <c r="BK226"/>
  <c r="BK179"/>
  <c r="J207"/>
  <c i="22" r="BK126"/>
  <c r="J143"/>
  <c i="23" r="J173"/>
  <c r="J129"/>
  <c r="BK136"/>
  <c i="25" r="BK142"/>
  <c r="J126"/>
  <c r="J147"/>
  <c i="2" r="J175"/>
  <c r="BK218"/>
  <c r="J202"/>
  <c i="3" r="J175"/>
  <c r="BK141"/>
  <c r="J207"/>
  <c i="4" r="J193"/>
  <c r="BK133"/>
  <c r="J173"/>
  <c i="5" r="BK185"/>
  <c r="J169"/>
  <c r="J192"/>
  <c i="6" r="BK185"/>
  <c r="J143"/>
  <c r="J154"/>
  <c r="BK164"/>
  <c i="7" r="J180"/>
  <c r="BK189"/>
  <c i="8" r="J177"/>
  <c r="BK144"/>
  <c r="J127"/>
  <c r="BK173"/>
  <c i="9" r="J177"/>
  <c r="J192"/>
  <c i="10" r="BK151"/>
  <c r="J154"/>
  <c r="BK140"/>
  <c i="11" r="BK140"/>
  <c r="BK171"/>
  <c r="J128"/>
  <c i="12" r="J145"/>
  <c r="J149"/>
  <c r="J206"/>
  <c i="13" r="J334"/>
  <c r="J461"/>
  <c r="J139"/>
  <c r="BK153"/>
  <c r="BK465"/>
  <c r="J251"/>
  <c r="BK491"/>
  <c r="BK251"/>
  <c r="BK210"/>
  <c i="14" r="J130"/>
  <c r="J134"/>
  <c i="15" r="BK149"/>
  <c i="16" r="BK150"/>
  <c r="BK128"/>
  <c r="BK165"/>
  <c i="17" r="BK175"/>
  <c r="BK192"/>
  <c r="J154"/>
  <c r="J180"/>
  <c r="J236"/>
  <c r="BK182"/>
  <c r="BK177"/>
  <c r="J221"/>
  <c r="J199"/>
  <c i="18" r="BK156"/>
  <c r="BK159"/>
  <c i="19" r="BK144"/>
  <c r="J132"/>
  <c i="20" r="J270"/>
  <c r="BK207"/>
  <c r="J289"/>
  <c r="BK293"/>
  <c r="J158"/>
  <c r="BK127"/>
  <c r="BK313"/>
  <c r="BK162"/>
  <c i="21" r="BK197"/>
  <c r="BK133"/>
  <c r="J131"/>
  <c r="J191"/>
  <c r="J185"/>
  <c r="BK251"/>
  <c r="J232"/>
  <c r="J230"/>
  <c r="BK167"/>
  <c i="22" r="J130"/>
  <c r="BK146"/>
  <c i="23" r="BK143"/>
  <c r="BK206"/>
  <c i="24" r="F36"/>
  <c i="1" r="BC121"/>
  <c i="25" r="BK134"/>
  <c r="BK126"/>
  <c i="2" r="BK180"/>
  <c r="BK155"/>
  <c r="BK210"/>
  <c r="BK141"/>
  <c r="BK167"/>
  <c r="J148"/>
  <c i="1" r="AS109"/>
  <c r="AS95"/>
  <c i="2" r="BK173"/>
  <c r="BK152"/>
  <c i="3" r="J210"/>
  <c r="BK177"/>
  <c r="BK185"/>
  <c r="BK175"/>
  <c r="J173"/>
  <c i="4" r="J133"/>
  <c r="BK146"/>
  <c r="BK157"/>
  <c r="BK150"/>
  <c i="5" r="BK223"/>
  <c r="J132"/>
  <c r="BK235"/>
  <c r="J235"/>
  <c i="6" r="BK132"/>
  <c r="BK143"/>
  <c i="7" r="J143"/>
  <c r="J174"/>
  <c r="BK193"/>
  <c i="8" r="J170"/>
  <c r="BK162"/>
  <c r="J144"/>
  <c i="9" r="BK174"/>
  <c r="BK156"/>
  <c r="BK196"/>
  <c i="10" r="J195"/>
  <c i="11" r="BK154"/>
  <c r="J151"/>
  <c r="J186"/>
  <c i="12" r="BK212"/>
  <c r="BK155"/>
  <c r="J194"/>
  <c i="13" r="J296"/>
  <c r="BK303"/>
  <c r="J372"/>
  <c r="J127"/>
  <c r="J439"/>
  <c r="BK179"/>
  <c i="14" r="BK149"/>
  <c i="15" r="BK145"/>
  <c i="16" r="J153"/>
  <c r="BK153"/>
  <c i="17" r="J182"/>
  <c r="J188"/>
  <c r="J247"/>
  <c r="J151"/>
  <c r="J228"/>
  <c r="J234"/>
  <c r="J141"/>
  <c i="18" r="BK135"/>
  <c r="J142"/>
  <c i="19" r="BK128"/>
  <c i="20" r="BK317"/>
  <c r="J207"/>
  <c r="J145"/>
  <c r="J305"/>
  <c r="J192"/>
  <c r="BK303"/>
  <c r="BK247"/>
  <c r="J276"/>
  <c i="21" r="BK124"/>
  <c r="J146"/>
  <c r="J264"/>
  <c r="BK156"/>
  <c r="J251"/>
  <c r="BK240"/>
  <c r="BK258"/>
  <c i="22" r="BK163"/>
  <c r="J163"/>
  <c i="23" r="BK182"/>
  <c r="BK173"/>
  <c r="BK193"/>
  <c i="24" r="F35"/>
  <c i="1" r="BB121"/>
  <c i="25" r="J129"/>
  <c r="J121"/>
  <c i="2" r="J185"/>
  <c r="J141"/>
  <c r="J155"/>
  <c r="J222"/>
  <c r="BK202"/>
  <c r="J177"/>
  <c i="3" r="J163"/>
  <c r="BK222"/>
  <c r="J177"/>
  <c r="J155"/>
  <c i="4" r="BK168"/>
  <c r="J127"/>
  <c r="BK127"/>
  <c i="5" r="J182"/>
  <c r="BK159"/>
  <c r="BK182"/>
  <c r="J202"/>
  <c r="J140"/>
  <c i="6" r="J161"/>
  <c r="J159"/>
  <c r="J150"/>
  <c i="7" r="J167"/>
  <c r="BK170"/>
  <c r="J127"/>
  <c i="8" r="BK180"/>
  <c r="BK165"/>
  <c r="BK154"/>
  <c i="9" r="J127"/>
  <c r="BK185"/>
  <c i="10" r="J140"/>
  <c r="BK185"/>
  <c i="11" r="BK128"/>
  <c r="J140"/>
  <c r="J171"/>
  <c i="12" r="BK141"/>
  <c r="J216"/>
  <c r="BK197"/>
  <c r="J162"/>
  <c i="13" r="BK191"/>
  <c r="BK293"/>
  <c r="BK216"/>
  <c r="J210"/>
  <c r="BK495"/>
  <c r="J482"/>
  <c r="J147"/>
  <c r="BK245"/>
  <c i="14" r="BK152"/>
  <c i="15" r="J149"/>
  <c r="BK140"/>
  <c i="16" r="BK157"/>
  <c i="17" r="J161"/>
  <c r="J175"/>
  <c r="BK242"/>
  <c r="J252"/>
  <c r="J269"/>
  <c r="J218"/>
  <c r="J192"/>
  <c i="18" r="BK138"/>
  <c r="J153"/>
  <c i="19" r="J144"/>
  <c i="20" r="BK274"/>
  <c r="BK279"/>
  <c r="J315"/>
  <c r="BK323"/>
  <c r="BK141"/>
  <c r="J134"/>
  <c r="J307"/>
  <c r="J301"/>
  <c r="BK145"/>
  <c i="21" r="BK209"/>
  <c r="J183"/>
  <c r="BK211"/>
  <c r="J152"/>
  <c r="BK161"/>
  <c r="BK129"/>
  <c r="BK207"/>
  <c r="BK127"/>
  <c r="BK187"/>
  <c i="22" r="BK130"/>
  <c r="BK149"/>
  <c i="23" r="J189"/>
  <c r="J206"/>
  <c r="BK169"/>
  <c i="25" r="J150"/>
  <c r="BK152"/>
  <c r="J119"/>
  <c i="2" r="BK159"/>
  <c r="J170"/>
  <c r="J128"/>
  <c r="BK177"/>
  <c i="3" r="J180"/>
  <c r="BK226"/>
  <c r="BK218"/>
  <c r="BK180"/>
  <c i="4" r="J182"/>
  <c r="BK139"/>
  <c r="J164"/>
  <c r="J199"/>
  <c i="5" r="J145"/>
  <c r="BK233"/>
  <c r="BK196"/>
  <c r="BK169"/>
  <c r="J220"/>
  <c i="6" r="J157"/>
  <c r="J178"/>
  <c i="7" r="BK132"/>
  <c r="J189"/>
  <c r="BK147"/>
  <c i="8" r="J173"/>
  <c r="BK127"/>
  <c r="J150"/>
  <c i="10" r="BK131"/>
  <c i="11" r="J158"/>
  <c r="J134"/>
  <c r="J131"/>
  <c i="12" r="BK149"/>
  <c r="BK220"/>
  <c r="BK169"/>
  <c i="13" r="J348"/>
  <c r="BK427"/>
  <c r="BK166"/>
  <c r="BK446"/>
  <c r="J406"/>
  <c r="J221"/>
  <c r="J397"/>
  <c r="BK279"/>
  <c r="BK449"/>
  <c r="BK436"/>
  <c r="BK228"/>
  <c i="14" r="BK140"/>
  <c i="17" r="BK255"/>
  <c r="BK199"/>
  <c r="J168"/>
  <c i="18" r="BK153"/>
  <c r="J156"/>
  <c i="19" r="BK139"/>
  <c i="20" r="BK309"/>
  <c r="J313"/>
  <c r="J168"/>
  <c r="J258"/>
  <c r="J130"/>
  <c r="BK266"/>
  <c r="BK158"/>
  <c r="BK315"/>
  <c r="J303"/>
  <c r="J127"/>
  <c i="21" r="J161"/>
  <c r="BK138"/>
  <c r="J203"/>
  <c r="J201"/>
  <c r="BK195"/>
  <c r="J154"/>
  <c r="J205"/>
  <c r="J140"/>
  <c r="BK193"/>
  <c i="22" r="J149"/>
  <c r="BK143"/>
  <c i="23" r="BK129"/>
  <c r="BK150"/>
  <c i="25" r="BK121"/>
  <c i="2" l="1" r="T189"/>
  <c i="3" r="BK128"/>
  <c r="J128"/>
  <c r="J100"/>
  <c i="4" r="BK181"/>
  <c r="J181"/>
  <c r="J101"/>
  <c i="5" r="T195"/>
  <c i="6" r="R126"/>
  <c i="7" r="P126"/>
  <c i="8" r="BK126"/>
  <c r="J126"/>
  <c r="J100"/>
  <c i="9" r="R181"/>
  <c i="10" r="BK127"/>
  <c r="J127"/>
  <c r="J100"/>
  <c i="11" r="T170"/>
  <c i="12" r="BK181"/>
  <c r="J181"/>
  <c r="J99"/>
  <c r="T205"/>
  <c i="13" r="R126"/>
  <c r="BK426"/>
  <c r="J426"/>
  <c r="J102"/>
  <c i="14" r="P148"/>
  <c r="P147"/>
  <c i="15" r="P133"/>
  <c r="P128"/>
  <c i="16" r="BK141"/>
  <c r="J141"/>
  <c r="J102"/>
  <c i="17" r="R157"/>
  <c r="T224"/>
  <c i="18" r="R131"/>
  <c r="R126"/>
  <c r="R125"/>
  <c i="19" r="T138"/>
  <c i="20" r="R126"/>
  <c r="BK243"/>
  <c r="J243"/>
  <c r="J100"/>
  <c r="P265"/>
  <c i="22" r="BK125"/>
  <c i="2" r="P127"/>
  <c i="3" r="BK188"/>
  <c r="J188"/>
  <c r="J101"/>
  <c i="4" r="P181"/>
  <c i="5" r="R195"/>
  <c i="6" r="P167"/>
  <c i="8" r="T126"/>
  <c i="9" r="R126"/>
  <c r="R125"/>
  <c r="R124"/>
  <c i="10" r="P127"/>
  <c i="12" r="T181"/>
  <c i="13" r="P126"/>
  <c r="T426"/>
  <c i="15" r="T133"/>
  <c r="T128"/>
  <c i="16" r="P131"/>
  <c i="17" r="R131"/>
  <c r="P251"/>
  <c i="18" r="P141"/>
  <c i="19" r="P131"/>
  <c r="P126"/>
  <c r="P125"/>
  <c i="1" r="AU115"/>
  <c i="20" r="P126"/>
  <c r="P243"/>
  <c r="BK265"/>
  <c r="J265"/>
  <c r="J102"/>
  <c i="2" r="P189"/>
  <c i="3" r="R128"/>
  <c i="4" r="T181"/>
  <c i="5" r="P131"/>
  <c r="R219"/>
  <c i="6" r="R167"/>
  <c i="7" r="P173"/>
  <c i="10" r="R127"/>
  <c i="11" r="BK127"/>
  <c r="J127"/>
  <c r="J100"/>
  <c r="R177"/>
  <c i="12" r="P126"/>
  <c i="13" r="BK308"/>
  <c r="J308"/>
  <c r="J100"/>
  <c i="14" r="R133"/>
  <c r="R128"/>
  <c r="T148"/>
  <c r="T147"/>
  <c i="15" r="P148"/>
  <c r="P147"/>
  <c i="17" r="P131"/>
  <c r="R251"/>
  <c i="19" r="BK138"/>
  <c r="J138"/>
  <c r="J102"/>
  <c i="20" r="R185"/>
  <c r="P253"/>
  <c r="P327"/>
  <c i="2" r="BK189"/>
  <c r="J189"/>
  <c r="J101"/>
  <c i="3" r="P128"/>
  <c i="4" r="R181"/>
  <c i="5" r="BK219"/>
  <c r="J219"/>
  <c r="J103"/>
  <c i="7" r="T126"/>
  <c i="8" r="R126"/>
  <c i="9" r="BK126"/>
  <c i="10" r="BK173"/>
  <c r="J173"/>
  <c r="J101"/>
  <c i="11" r="P177"/>
  <c i="13" r="BK281"/>
  <c r="J281"/>
  <c r="J99"/>
  <c r="T464"/>
  <c i="14" r="R148"/>
  <c r="R147"/>
  <c i="15" r="BK133"/>
  <c r="J133"/>
  <c r="J101"/>
  <c r="T148"/>
  <c r="T147"/>
  <c i="17" r="T131"/>
  <c r="T233"/>
  <c i="18" r="T141"/>
  <c i="19" r="P138"/>
  <c i="20" r="P273"/>
  <c i="21" r="T121"/>
  <c r="T120"/>
  <c r="T119"/>
  <c i="23" r="T128"/>
  <c r="T127"/>
  <c r="T126"/>
  <c i="2" r="T127"/>
  <c r="T126"/>
  <c r="T125"/>
  <c i="4" r="R126"/>
  <c r="R125"/>
  <c r="R124"/>
  <c i="5" r="P195"/>
  <c r="R232"/>
  <c i="6" r="P126"/>
  <c r="P125"/>
  <c r="P124"/>
  <c i="1" r="AU100"/>
  <c i="7" r="T173"/>
  <c i="8" r="BK169"/>
  <c r="J169"/>
  <c r="J101"/>
  <c i="9" r="P126"/>
  <c i="10" r="P173"/>
  <c i="11" r="P170"/>
  <c i="12" r="R205"/>
  <c i="13" r="R281"/>
  <c r="P464"/>
  <c i="16" r="BK131"/>
  <c r="J131"/>
  <c r="J101"/>
  <c i="17" r="P157"/>
  <c r="P233"/>
  <c i="18" r="P131"/>
  <c r="P126"/>
  <c r="P125"/>
  <c i="1" r="AU114"/>
  <c i="20" r="P185"/>
  <c r="R253"/>
  <c i="23" r="R128"/>
  <c r="R127"/>
  <c r="R126"/>
  <c i="3" r="T188"/>
  <c i="7" r="R173"/>
  <c i="9" r="T126"/>
  <c i="10" r="R173"/>
  <c i="11" r="R170"/>
  <c i="12" r="T126"/>
  <c r="T125"/>
  <c r="T124"/>
  <c i="13" r="P308"/>
  <c i="14" r="BK133"/>
  <c r="J133"/>
  <c r="J101"/>
  <c i="15" r="R133"/>
  <c r="R128"/>
  <c r="R127"/>
  <c r="R148"/>
  <c r="R147"/>
  <c i="16" r="R141"/>
  <c i="17" r="BK157"/>
  <c r="J157"/>
  <c r="J101"/>
  <c r="R233"/>
  <c i="18" r="BK141"/>
  <c r="J141"/>
  <c r="J102"/>
  <c i="20" r="BK273"/>
  <c r="J273"/>
  <c r="J103"/>
  <c i="23" r="P128"/>
  <c r="P127"/>
  <c r="P126"/>
  <c i="1" r="AU120"/>
  <c i="5" r="T131"/>
  <c r="T232"/>
  <c i="6" r="T167"/>
  <c i="10" r="T127"/>
  <c i="12" r="P181"/>
  <c i="13" r="BK126"/>
  <c r="R426"/>
  <c i="14" r="P133"/>
  <c r="P128"/>
  <c r="P127"/>
  <c i="1" r="AU110"/>
  <c i="16" r="T141"/>
  <c i="17" r="BK191"/>
  <c r="J191"/>
  <c r="J102"/>
  <c r="R224"/>
  <c i="20" r="BK126"/>
  <c r="J126"/>
  <c r="J98"/>
  <c r="BK253"/>
  <c r="J253"/>
  <c r="J101"/>
  <c i="2" r="BK127"/>
  <c r="J127"/>
  <c r="J100"/>
  <c i="3" r="T128"/>
  <c r="T127"/>
  <c r="T126"/>
  <c i="4" r="P126"/>
  <c r="P125"/>
  <c r="P124"/>
  <c i="1" r="AU98"/>
  <c i="5" r="BK131"/>
  <c r="J131"/>
  <c r="J100"/>
  <c r="P219"/>
  <c i="8" r="P169"/>
  <c i="9" r="BK181"/>
  <c r="J181"/>
  <c r="J101"/>
  <c i="11" r="BK170"/>
  <c r="J170"/>
  <c r="J101"/>
  <c i="13" r="T281"/>
  <c r="BK464"/>
  <c r="J464"/>
  <c r="J103"/>
  <c i="17" r="T191"/>
  <c r="BK251"/>
  <c r="J251"/>
  <c r="J106"/>
  <c i="18" r="T131"/>
  <c r="T126"/>
  <c r="T125"/>
  <c i="19" r="R131"/>
  <c r="R126"/>
  <c r="R125"/>
  <c i="20" r="T273"/>
  <c i="22" r="P125"/>
  <c r="P124"/>
  <c r="P123"/>
  <c i="1" r="AU119"/>
  <c i="3" r="P188"/>
  <c i="4" r="T126"/>
  <c r="T125"/>
  <c r="T124"/>
  <c i="6" r="T126"/>
  <c r="T125"/>
  <c r="T124"/>
  <c i="7" r="BK126"/>
  <c r="J126"/>
  <c r="J100"/>
  <c i="9" r="P181"/>
  <c i="11" r="R127"/>
  <c r="R126"/>
  <c r="R125"/>
  <c i="12" r="R181"/>
  <c i="13" r="T126"/>
  <c r="P426"/>
  <c i="14" r="BK148"/>
  <c i="16" r="T131"/>
  <c i="17" r="R191"/>
  <c r="T251"/>
  <c i="18" r="R141"/>
  <c i="19" r="R138"/>
  <c i="20" r="R273"/>
  <c i="21" r="BK121"/>
  <c i="22" r="R125"/>
  <c r="R124"/>
  <c r="R123"/>
  <c i="4" r="BK126"/>
  <c r="J126"/>
  <c r="J100"/>
  <c i="5" r="R131"/>
  <c r="R130"/>
  <c r="R129"/>
  <c r="BK232"/>
  <c r="J232"/>
  <c r="J104"/>
  <c i="6" r="BK167"/>
  <c r="J167"/>
  <c r="J101"/>
  <c i="7" r="R126"/>
  <c r="R125"/>
  <c r="R124"/>
  <c i="8" r="T169"/>
  <c i="11" r="BK177"/>
  <c r="J177"/>
  <c r="J102"/>
  <c i="12" r="BK126"/>
  <c r="J126"/>
  <c r="J98"/>
  <c i="13" r="R308"/>
  <c i="17" r="BK131"/>
  <c r="J131"/>
  <c r="J100"/>
  <c r="BK224"/>
  <c r="J224"/>
  <c r="J104"/>
  <c i="18" r="BK131"/>
  <c r="J131"/>
  <c r="J101"/>
  <c i="19" r="T131"/>
  <c r="T126"/>
  <c r="T125"/>
  <c i="20" r="T185"/>
  <c r="T253"/>
  <c i="21" r="R121"/>
  <c r="R120"/>
  <c r="R119"/>
  <c i="23" r="BK128"/>
  <c r="J128"/>
  <c r="J100"/>
  <c i="2" r="R189"/>
  <c i="5" r="BK195"/>
  <c r="J195"/>
  <c r="J101"/>
  <c r="P232"/>
  <c i="6" r="BK126"/>
  <c r="J126"/>
  <c r="J100"/>
  <c i="7" r="BK173"/>
  <c r="J173"/>
  <c r="J101"/>
  <c i="8" r="R169"/>
  <c i="10" r="T173"/>
  <c i="11" r="P127"/>
  <c r="P126"/>
  <c r="P125"/>
  <c i="1" r="AU106"/>
  <c i="11" r="T177"/>
  <c i="12" r="R126"/>
  <c r="R125"/>
  <c r="R124"/>
  <c r="P205"/>
  <c i="13" r="T308"/>
  <c i="14" r="T133"/>
  <c r="T128"/>
  <c r="T127"/>
  <c i="16" r="P141"/>
  <c i="17" r="T157"/>
  <c r="BK233"/>
  <c r="J233"/>
  <c r="J105"/>
  <c i="20" r="T126"/>
  <c r="R243"/>
  <c r="R265"/>
  <c i="22" r="BK166"/>
  <c r="J166"/>
  <c r="J101"/>
  <c i="25" r="P118"/>
  <c r="P117"/>
  <c i="1" r="AU122"/>
  <c i="2" r="R127"/>
  <c r="R126"/>
  <c r="R125"/>
  <c i="3" r="R188"/>
  <c i="5" r="T219"/>
  <c i="8" r="P126"/>
  <c r="P125"/>
  <c r="P124"/>
  <c i="1" r="AU103"/>
  <c i="9" r="T181"/>
  <c i="11" r="T127"/>
  <c r="T126"/>
  <c r="T125"/>
  <c i="12" r="BK205"/>
  <c r="J205"/>
  <c r="J101"/>
  <c i="13" r="P281"/>
  <c r="R464"/>
  <c i="15" r="BK148"/>
  <c r="J148"/>
  <c r="J104"/>
  <c i="16" r="R131"/>
  <c i="17" r="P191"/>
  <c r="P224"/>
  <c i="19" r="BK131"/>
  <c r="J131"/>
  <c r="J101"/>
  <c i="20" r="BK185"/>
  <c r="J185"/>
  <c r="J99"/>
  <c r="T243"/>
  <c r="T265"/>
  <c i="21" r="P121"/>
  <c r="P120"/>
  <c r="P119"/>
  <c i="1" r="AU117"/>
  <c i="22" r="T125"/>
  <c r="T124"/>
  <c r="T123"/>
  <c i="25" r="BK118"/>
  <c r="J118"/>
  <c r="J97"/>
  <c r="R118"/>
  <c r="R117"/>
  <c r="T118"/>
  <c r="T117"/>
  <c i="5" r="BK238"/>
  <c r="J238"/>
  <c r="J105"/>
  <c i="17" r="BK273"/>
  <c r="J273"/>
  <c r="J107"/>
  <c i="19" r="BK127"/>
  <c r="J127"/>
  <c r="J100"/>
  <c i="14" r="BK144"/>
  <c r="J144"/>
  <c r="J102"/>
  <c i="20" r="BK327"/>
  <c r="J327"/>
  <c r="J104"/>
  <c i="9" r="BK195"/>
  <c r="J195"/>
  <c r="J102"/>
  <c i="13" r="BK411"/>
  <c r="J411"/>
  <c r="J101"/>
  <c r="BK494"/>
  <c r="J494"/>
  <c r="J104"/>
  <c i="17" r="BK220"/>
  <c r="J220"/>
  <c r="J103"/>
  <c i="23" r="BK205"/>
  <c r="J205"/>
  <c r="J104"/>
  <c i="3" r="BK225"/>
  <c r="J225"/>
  <c r="J104"/>
  <c i="12" r="BK201"/>
  <c r="J201"/>
  <c r="J100"/>
  <c i="16" r="BK164"/>
  <c r="J164"/>
  <c r="J103"/>
  <c i="15" r="BK144"/>
  <c r="J144"/>
  <c r="J102"/>
  <c i="2" r="BK217"/>
  <c r="J217"/>
  <c r="J102"/>
  <c i="4" r="BK208"/>
  <c r="J208"/>
  <c r="J102"/>
  <c i="8" r="BK183"/>
  <c r="J183"/>
  <c r="J102"/>
  <c i="14" r="BK156"/>
  <c r="J156"/>
  <c r="J105"/>
  <c i="19" r="BK153"/>
  <c r="J153"/>
  <c r="J103"/>
  <c i="7" r="BK192"/>
  <c r="J192"/>
  <c r="J102"/>
  <c i="3" r="BK221"/>
  <c r="J221"/>
  <c r="J103"/>
  <c i="21" r="BK263"/>
  <c r="J263"/>
  <c r="J99"/>
  <c i="24" r="BK120"/>
  <c r="BK119"/>
  <c r="J119"/>
  <c r="J97"/>
  <c i="12" r="BK215"/>
  <c r="J215"/>
  <c r="J102"/>
  <c i="15" r="BK129"/>
  <c r="J129"/>
  <c r="J100"/>
  <c r="BK156"/>
  <c r="J156"/>
  <c r="J105"/>
  <c i="23" r="BK201"/>
  <c r="J201"/>
  <c r="J102"/>
  <c i="2" r="BK221"/>
  <c r="J221"/>
  <c r="J103"/>
  <c i="14" r="BK129"/>
  <c r="J129"/>
  <c r="J100"/>
  <c i="16" r="BK127"/>
  <c r="J127"/>
  <c r="J100"/>
  <c i="3" r="BK217"/>
  <c r="J217"/>
  <c r="J102"/>
  <c i="12" r="BK219"/>
  <c r="BK218"/>
  <c r="J218"/>
  <c r="J103"/>
  <c i="18" r="BK127"/>
  <c i="5" r="BK242"/>
  <c r="BK241"/>
  <c r="J241"/>
  <c r="J106"/>
  <c i="6" r="BK197"/>
  <c r="J197"/>
  <c r="J102"/>
  <c i="10" r="BK194"/>
  <c r="J194"/>
  <c r="J103"/>
  <c i="11" r="BK185"/>
  <c r="J185"/>
  <c r="J103"/>
  <c i="18" r="BK158"/>
  <c r="J158"/>
  <c r="J103"/>
  <c i="25" r="BE119"/>
  <c r="BE122"/>
  <c r="BE140"/>
  <c r="BE150"/>
  <c r="BE152"/>
  <c r="J89"/>
  <c r="BE132"/>
  <c i="24" r="J120"/>
  <c r="J98"/>
  <c i="25" r="BE147"/>
  <c i="24" r="BK118"/>
  <c r="J118"/>
  <c i="25" r="F92"/>
  <c r="BE121"/>
  <c r="BE145"/>
  <c r="E85"/>
  <c r="BE126"/>
  <c r="BE129"/>
  <c r="BE137"/>
  <c r="BE134"/>
  <c r="BE142"/>
  <c i="23" r="BK204"/>
  <c r="J204"/>
  <c r="J103"/>
  <c i="24" r="E85"/>
  <c i="23" r="BK127"/>
  <c r="BK126"/>
  <c r="J126"/>
  <c r="J98"/>
  <c i="24" r="F92"/>
  <c r="J112"/>
  <c r="BE121"/>
  <c i="23" r="J120"/>
  <c r="BE182"/>
  <c r="BE163"/>
  <c r="BE189"/>
  <c i="22" r="J125"/>
  <c r="J100"/>
  <c i="23" r="F123"/>
  <c r="BE136"/>
  <c r="BE193"/>
  <c r="BE202"/>
  <c r="BE206"/>
  <c r="E85"/>
  <c r="BE169"/>
  <c r="BE129"/>
  <c r="BE166"/>
  <c r="BE173"/>
  <c r="BE143"/>
  <c r="BE156"/>
  <c r="BE150"/>
  <c i="22" r="E111"/>
  <c i="21" r="J121"/>
  <c r="J98"/>
  <c i="22" r="J91"/>
  <c r="BE167"/>
  <c r="BE149"/>
  <c r="F94"/>
  <c r="BE126"/>
  <c r="BE160"/>
  <c r="BE143"/>
  <c r="BE153"/>
  <c r="BE130"/>
  <c r="BE157"/>
  <c r="BE134"/>
  <c r="BE163"/>
  <c r="BE140"/>
  <c r="BE146"/>
  <c i="21" r="J89"/>
  <c r="BE127"/>
  <c r="BE133"/>
  <c r="BE146"/>
  <c r="BE251"/>
  <c r="BE152"/>
  <c r="BE159"/>
  <c r="BE189"/>
  <c r="BE213"/>
  <c r="BE226"/>
  <c r="BE191"/>
  <c r="BE195"/>
  <c r="BE203"/>
  <c r="BE228"/>
  <c r="BE240"/>
  <c r="BE258"/>
  <c r="BE264"/>
  <c r="BE122"/>
  <c r="BE131"/>
  <c r="BE138"/>
  <c r="BE253"/>
  <c r="BE256"/>
  <c i="20" r="BK125"/>
  <c r="BK124"/>
  <c r="J124"/>
  <c r="J96"/>
  <c i="21" r="E85"/>
  <c r="BE124"/>
  <c r="BE176"/>
  <c r="BE230"/>
  <c r="BE246"/>
  <c r="BE261"/>
  <c r="BE144"/>
  <c r="BE156"/>
  <c r="BE183"/>
  <c r="BE211"/>
  <c r="BE238"/>
  <c r="F116"/>
  <c r="BE135"/>
  <c r="BE173"/>
  <c r="BE179"/>
  <c r="BE197"/>
  <c r="BE232"/>
  <c r="BE185"/>
  <c r="BE193"/>
  <c r="BE205"/>
  <c r="BE129"/>
  <c r="BE161"/>
  <c r="BE187"/>
  <c r="BE209"/>
  <c r="BE224"/>
  <c r="BE140"/>
  <c r="BE167"/>
  <c r="BE181"/>
  <c r="BE201"/>
  <c r="BE142"/>
  <c r="BE199"/>
  <c r="BE154"/>
  <c r="BE207"/>
  <c r="BE220"/>
  <c i="20" r="E114"/>
  <c r="BE274"/>
  <c r="F92"/>
  <c r="BE207"/>
  <c r="BE238"/>
  <c r="BE247"/>
  <c r="BE258"/>
  <c r="BE295"/>
  <c r="BE321"/>
  <c r="BE328"/>
  <c r="J118"/>
  <c r="BE141"/>
  <c r="BE158"/>
  <c r="BE235"/>
  <c r="BE276"/>
  <c r="BE325"/>
  <c r="BE168"/>
  <c r="BE299"/>
  <c r="BE311"/>
  <c r="BE192"/>
  <c r="BE254"/>
  <c r="BE261"/>
  <c r="BE284"/>
  <c r="BE289"/>
  <c r="BE293"/>
  <c r="BE297"/>
  <c r="BE303"/>
  <c r="BE315"/>
  <c r="BE162"/>
  <c r="BE212"/>
  <c r="BE270"/>
  <c r="BE279"/>
  <c r="BE307"/>
  <c r="BE323"/>
  <c r="BE130"/>
  <c r="BE145"/>
  <c r="BE244"/>
  <c r="BE313"/>
  <c r="BE134"/>
  <c r="BE266"/>
  <c r="BE291"/>
  <c r="BE317"/>
  <c r="BE153"/>
  <c r="BE189"/>
  <c r="BE305"/>
  <c r="BE309"/>
  <c r="BE319"/>
  <c r="BE127"/>
  <c r="BE164"/>
  <c r="BE171"/>
  <c r="BE186"/>
  <c r="BE217"/>
  <c r="BE301"/>
  <c i="19" r="J119"/>
  <c r="BE135"/>
  <c i="18" r="J127"/>
  <c r="J100"/>
  <c i="19" r="E113"/>
  <c r="BE154"/>
  <c r="BE132"/>
  <c r="BE139"/>
  <c r="BE147"/>
  <c r="BE150"/>
  <c r="F94"/>
  <c r="BE144"/>
  <c r="BE128"/>
  <c i="18" r="E113"/>
  <c r="BE153"/>
  <c r="J91"/>
  <c r="BE128"/>
  <c r="BE159"/>
  <c r="BE138"/>
  <c r="BE150"/>
  <c r="BE132"/>
  <c r="F122"/>
  <c i="17" r="BK130"/>
  <c r="J130"/>
  <c r="J99"/>
  <c i="18" r="BE156"/>
  <c r="BE135"/>
  <c r="BE142"/>
  <c r="BE146"/>
  <c i="17" r="BE175"/>
  <c r="BE255"/>
  <c r="E117"/>
  <c r="BE151"/>
  <c r="BE171"/>
  <c r="BE206"/>
  <c r="BE234"/>
  <c r="BE166"/>
  <c r="BE177"/>
  <c r="BE203"/>
  <c r="BE261"/>
  <c r="BE136"/>
  <c r="BE154"/>
  <c r="BE180"/>
  <c r="BE186"/>
  <c r="BE236"/>
  <c r="BE269"/>
  <c r="BE274"/>
  <c i="16" r="BK126"/>
  <c r="BK125"/>
  <c r="J125"/>
  <c i="17" r="BE231"/>
  <c r="BE264"/>
  <c r="F94"/>
  <c r="BE141"/>
  <c r="BE158"/>
  <c r="BE168"/>
  <c r="BE211"/>
  <c r="BE221"/>
  <c r="BE242"/>
  <c r="BE145"/>
  <c r="BE199"/>
  <c r="BE218"/>
  <c r="BE161"/>
  <c r="BE182"/>
  <c r="BE188"/>
  <c r="BE195"/>
  <c r="BE225"/>
  <c r="BE148"/>
  <c r="BE163"/>
  <c r="BE228"/>
  <c r="J123"/>
  <c r="BE252"/>
  <c r="BE132"/>
  <c r="BE192"/>
  <c r="BE247"/>
  <c i="16" r="J119"/>
  <c i="15" r="BK128"/>
  <c i="16" r="F94"/>
  <c r="BE135"/>
  <c r="BE138"/>
  <c r="BE147"/>
  <c r="BE150"/>
  <c i="15" r="BK147"/>
  <c r="J147"/>
  <c r="J103"/>
  <c i="16" r="E113"/>
  <c r="BE142"/>
  <c r="BE153"/>
  <c r="BE128"/>
  <c r="BE132"/>
  <c r="BE157"/>
  <c r="BE165"/>
  <c i="15" r="BE134"/>
  <c r="BE140"/>
  <c r="BE152"/>
  <c r="E115"/>
  <c i="14" r="J148"/>
  <c r="J104"/>
  <c i="15" r="BE145"/>
  <c r="BE157"/>
  <c r="J121"/>
  <c r="BE137"/>
  <c r="BE149"/>
  <c r="BE130"/>
  <c r="F94"/>
  <c i="14" r="J121"/>
  <c r="BE137"/>
  <c i="13" r="J126"/>
  <c r="J98"/>
  <c i="14" r="BE149"/>
  <c r="BE157"/>
  <c r="BE130"/>
  <c r="E85"/>
  <c r="BE140"/>
  <c r="F94"/>
  <c r="BE152"/>
  <c r="BE134"/>
  <c r="BE145"/>
  <c i="12" r="BK125"/>
  <c r="BK124"/>
  <c r="J124"/>
  <c r="J96"/>
  <c i="13" r="BE153"/>
  <c r="BE282"/>
  <c r="BE372"/>
  <c r="BE251"/>
  <c r="BE303"/>
  <c r="J89"/>
  <c r="F121"/>
  <c r="BE166"/>
  <c r="BE179"/>
  <c r="BE191"/>
  <c r="BE210"/>
  <c r="BE228"/>
  <c r="BE296"/>
  <c r="BE317"/>
  <c r="BE412"/>
  <c r="BE461"/>
  <c r="BE488"/>
  <c r="BE495"/>
  <c r="E114"/>
  <c r="BE241"/>
  <c r="BE482"/>
  <c r="BE491"/>
  <c r="BE206"/>
  <c r="BE293"/>
  <c r="BE309"/>
  <c r="BE348"/>
  <c r="BE400"/>
  <c r="BE439"/>
  <c r="BE472"/>
  <c r="BE216"/>
  <c i="12" r="J219"/>
  <c r="J104"/>
  <c i="13" r="BE287"/>
  <c r="BE160"/>
  <c r="BE169"/>
  <c r="BE184"/>
  <c r="BE202"/>
  <c r="BE221"/>
  <c r="BE245"/>
  <c r="BE334"/>
  <c r="BE339"/>
  <c r="BE366"/>
  <c r="BE394"/>
  <c r="BE427"/>
  <c r="BE127"/>
  <c r="BE134"/>
  <c r="BE139"/>
  <c r="BE147"/>
  <c r="BE234"/>
  <c r="BE255"/>
  <c r="BE279"/>
  <c r="BE300"/>
  <c r="BE306"/>
  <c r="BE397"/>
  <c r="BE406"/>
  <c r="BE415"/>
  <c r="BE446"/>
  <c r="BE478"/>
  <c r="BE418"/>
  <c r="BE436"/>
  <c r="BE465"/>
  <c r="BE449"/>
  <c i="12" r="E114"/>
  <c r="BE182"/>
  <c r="BE197"/>
  <c r="BE216"/>
  <c r="J89"/>
  <c r="BE134"/>
  <c r="BE202"/>
  <c r="BE145"/>
  <c r="BE169"/>
  <c r="BE206"/>
  <c r="BE212"/>
  <c i="11" r="BK126"/>
  <c r="BK125"/>
  <c r="J125"/>
  <c i="12" r="BE220"/>
  <c r="BE155"/>
  <c r="BE191"/>
  <c r="BE210"/>
  <c r="BE127"/>
  <c r="BE149"/>
  <c r="BE162"/>
  <c r="BE194"/>
  <c r="BE185"/>
  <c r="F92"/>
  <c r="BE141"/>
  <c r="BE176"/>
  <c i="11" r="BE128"/>
  <c r="BE145"/>
  <c r="BE174"/>
  <c r="BE134"/>
  <c r="BE140"/>
  <c r="BE148"/>
  <c r="BE154"/>
  <c r="BE182"/>
  <c r="BE186"/>
  <c r="F94"/>
  <c r="BE158"/>
  <c r="BE178"/>
  <c r="E113"/>
  <c r="BE151"/>
  <c r="J91"/>
  <c r="BE131"/>
  <c r="BE166"/>
  <c r="BE163"/>
  <c i="10" r="BK126"/>
  <c r="J126"/>
  <c r="J99"/>
  <c i="11" r="BE171"/>
  <c r="BE180"/>
  <c i="10" r="J91"/>
  <c r="BE145"/>
  <c r="BE188"/>
  <c i="9" r="J126"/>
  <c r="J100"/>
  <c i="10" r="F122"/>
  <c r="BE148"/>
  <c r="BE182"/>
  <c r="BE195"/>
  <c r="E113"/>
  <c r="BE128"/>
  <c r="BE158"/>
  <c r="BE166"/>
  <c r="BE185"/>
  <c r="BE131"/>
  <c r="BE151"/>
  <c r="BE169"/>
  <c r="BE140"/>
  <c r="BE163"/>
  <c r="BE178"/>
  <c r="BE154"/>
  <c r="BE174"/>
  <c r="BE134"/>
  <c i="9" r="J91"/>
  <c r="F121"/>
  <c r="E112"/>
  <c r="BE148"/>
  <c r="BE174"/>
  <c r="BE182"/>
  <c r="BE136"/>
  <c r="BE159"/>
  <c r="BE177"/>
  <c r="BE196"/>
  <c r="BE156"/>
  <c r="BE188"/>
  <c r="BE130"/>
  <c r="BE141"/>
  <c r="BE127"/>
  <c r="BE185"/>
  <c r="BE153"/>
  <c i="8" r="BK125"/>
  <c r="J125"/>
  <c r="J99"/>
  <c i="9" r="BE169"/>
  <c r="BE163"/>
  <c r="BE192"/>
  <c i="8" r="F121"/>
  <c r="BE127"/>
  <c r="BE159"/>
  <c r="BE170"/>
  <c r="BE173"/>
  <c i="7" r="BK125"/>
  <c r="J125"/>
  <c r="J99"/>
  <c i="8" r="BE184"/>
  <c r="BE139"/>
  <c r="J118"/>
  <c r="E85"/>
  <c r="BE130"/>
  <c r="BE144"/>
  <c r="BE150"/>
  <c r="BE133"/>
  <c r="BE154"/>
  <c r="BE180"/>
  <c r="BE147"/>
  <c r="BE165"/>
  <c r="BE177"/>
  <c r="BE162"/>
  <c i="7" r="J118"/>
  <c r="BE143"/>
  <c r="BE163"/>
  <c i="6" r="BK125"/>
  <c r="BK124"/>
  <c r="J124"/>
  <c i="7" r="F94"/>
  <c r="BE170"/>
  <c r="BE184"/>
  <c r="E112"/>
  <c r="BE158"/>
  <c r="BE189"/>
  <c r="BE193"/>
  <c r="BE154"/>
  <c r="BE147"/>
  <c r="BE180"/>
  <c r="BE150"/>
  <c r="BE167"/>
  <c r="BE132"/>
  <c r="BE127"/>
  <c r="BE137"/>
  <c r="BE165"/>
  <c r="BE174"/>
  <c i="6" r="E85"/>
  <c r="BE132"/>
  <c i="5" r="J242"/>
  <c r="J107"/>
  <c i="6" r="F121"/>
  <c r="BE137"/>
  <c r="BE154"/>
  <c r="BE178"/>
  <c r="BE198"/>
  <c i="5" r="BK130"/>
  <c r="BK129"/>
  <c r="J129"/>
  <c i="6" r="BE147"/>
  <c r="BE161"/>
  <c r="BE193"/>
  <c r="J118"/>
  <c r="BE127"/>
  <c r="BE143"/>
  <c r="BE157"/>
  <c r="BE185"/>
  <c r="BE150"/>
  <c r="BE159"/>
  <c r="BE164"/>
  <c r="BE168"/>
  <c r="BE174"/>
  <c r="BE190"/>
  <c i="5" r="BE182"/>
  <c i="4" r="BK125"/>
  <c r="J125"/>
  <c r="J99"/>
  <c i="5" r="J91"/>
  <c r="BE239"/>
  <c r="BE166"/>
  <c r="BE140"/>
  <c r="BE228"/>
  <c r="BE235"/>
  <c r="BE243"/>
  <c r="BE187"/>
  <c r="BE202"/>
  <c r="BE220"/>
  <c r="F94"/>
  <c r="BE169"/>
  <c r="BE192"/>
  <c r="BE214"/>
  <c r="BE132"/>
  <c r="BE189"/>
  <c r="E85"/>
  <c r="BE177"/>
  <c r="BE156"/>
  <c r="BE206"/>
  <c r="BE233"/>
  <c r="BE145"/>
  <c r="BE163"/>
  <c r="BE185"/>
  <c r="BE196"/>
  <c r="BE223"/>
  <c r="BE152"/>
  <c r="BE159"/>
  <c r="BE173"/>
  <c r="BE211"/>
  <c i="4" r="J91"/>
  <c r="BE127"/>
  <c i="3" r="BK127"/>
  <c r="J127"/>
  <c r="J99"/>
  <c i="4" r="BE150"/>
  <c r="BE171"/>
  <c r="BE204"/>
  <c r="BE209"/>
  <c r="BE164"/>
  <c r="BE193"/>
  <c r="BE199"/>
  <c r="F121"/>
  <c r="BE133"/>
  <c r="BE173"/>
  <c r="E112"/>
  <c r="BE178"/>
  <c r="BE182"/>
  <c r="BE139"/>
  <c r="BE153"/>
  <c r="BE175"/>
  <c r="BE188"/>
  <c r="BE146"/>
  <c r="BE168"/>
  <c r="BE157"/>
  <c r="BE160"/>
  <c i="1" r="BD98"/>
  <c i="3" r="F94"/>
  <c r="BE141"/>
  <c r="BE218"/>
  <c r="E114"/>
  <c r="BE129"/>
  <c r="BE180"/>
  <c r="BE226"/>
  <c r="BE135"/>
  <c r="BE173"/>
  <c r="BE159"/>
  <c r="BE177"/>
  <c r="BE222"/>
  <c i="2" r="BK126"/>
  <c r="J126"/>
  <c r="J99"/>
  <c i="3" r="BE167"/>
  <c r="BE189"/>
  <c r="BE207"/>
  <c r="BE152"/>
  <c r="BE202"/>
  <c r="BE163"/>
  <c r="BE170"/>
  <c r="BE175"/>
  <c r="BE185"/>
  <c r="BE213"/>
  <c r="J91"/>
  <c r="BE210"/>
  <c r="BE155"/>
  <c r="BE195"/>
  <c r="BE148"/>
  <c i="2" r="BE155"/>
  <c r="BE222"/>
  <c r="BE167"/>
  <c r="F94"/>
  <c r="E85"/>
  <c r="BE128"/>
  <c r="BE173"/>
  <c r="BE196"/>
  <c r="BE202"/>
  <c r="BE207"/>
  <c r="BE210"/>
  <c r="BE213"/>
  <c r="BE218"/>
  <c r="BE148"/>
  <c r="BE163"/>
  <c r="BE177"/>
  <c r="J119"/>
  <c r="BE159"/>
  <c r="BE190"/>
  <c r="BE141"/>
  <c r="BE175"/>
  <c r="BE134"/>
  <c r="BE152"/>
  <c r="BE170"/>
  <c r="BE180"/>
  <c r="BE185"/>
  <c r="F38"/>
  <c i="1" r="BC96"/>
  <c i="5" r="F36"/>
  <c i="1" r="BA99"/>
  <c i="8" r="J36"/>
  <c i="1" r="AW103"/>
  <c i="11" r="F38"/>
  <c i="1" r="BC106"/>
  <c i="13" r="F34"/>
  <c i="1" r="BA108"/>
  <c i="22" r="F36"/>
  <c i="1" r="BA119"/>
  <c i="23" r="J36"/>
  <c i="1" r="AW120"/>
  <c i="2" r="F39"/>
  <c i="1" r="BD96"/>
  <c i="4" r="F36"/>
  <c i="1" r="BA98"/>
  <c i="7" r="F36"/>
  <c i="1" r="BA101"/>
  <c i="7" r="F39"/>
  <c i="1" r="BD101"/>
  <c i="10" r="F37"/>
  <c i="1" r="BB105"/>
  <c i="12" r="F35"/>
  <c i="1" r="BB107"/>
  <c i="15" r="J36"/>
  <c i="1" r="AW111"/>
  <c i="16" r="J36"/>
  <c i="1" r="AW112"/>
  <c i="18" r="F39"/>
  <c i="1" r="BD114"/>
  <c i="18" r="F37"/>
  <c i="1" r="BB114"/>
  <c i="19" r="F36"/>
  <c i="1" r="BA115"/>
  <c i="20" r="F35"/>
  <c i="1" r="BB116"/>
  <c i="23" r="F37"/>
  <c i="1" r="BB120"/>
  <c i="3" r="F39"/>
  <c i="1" r="BD97"/>
  <c i="5" r="J32"/>
  <c i="6" r="F38"/>
  <c i="1" r="BC100"/>
  <c i="7" r="J36"/>
  <c i="1" r="AW101"/>
  <c i="8" r="F36"/>
  <c i="1" r="BA103"/>
  <c i="10" r="F36"/>
  <c i="1" r="BA105"/>
  <c i="12" r="J34"/>
  <c i="1" r="AW107"/>
  <c i="15" r="F39"/>
  <c i="1" r="BD111"/>
  <c i="16" r="F38"/>
  <c i="1" r="BC112"/>
  <c i="17" r="F38"/>
  <c i="1" r="BC113"/>
  <c i="19" r="F39"/>
  <c i="1" r="BD115"/>
  <c i="20" r="F36"/>
  <c i="1" r="BC116"/>
  <c i="22" r="F39"/>
  <c i="1" r="BD119"/>
  <c i="24" r="J30"/>
  <c i="1" r="AS94"/>
  <c i="4" r="F37"/>
  <c i="1" r="BB98"/>
  <c i="6" r="F39"/>
  <c i="1" r="BD100"/>
  <c i="7" r="F37"/>
  <c i="1" r="BB101"/>
  <c i="10" r="J36"/>
  <c i="1" r="AW105"/>
  <c i="12" r="F36"/>
  <c i="1" r="BC107"/>
  <c i="14" r="F36"/>
  <c i="1" r="BA110"/>
  <c i="15" r="F38"/>
  <c i="1" r="BC111"/>
  <c i="17" r="J36"/>
  <c i="1" r="AW113"/>
  <c i="19" r="F37"/>
  <c i="1" r="BB115"/>
  <c i="21" r="F35"/>
  <c i="1" r="BB117"/>
  <c i="24" r="J34"/>
  <c i="1" r="AW121"/>
  <c i="2" r="F37"/>
  <c i="1" r="BB96"/>
  <c i="5" r="F39"/>
  <c i="1" r="BD99"/>
  <c i="9" r="F38"/>
  <c i="1" r="BC104"/>
  <c i="11" r="F39"/>
  <c i="1" r="BD106"/>
  <c i="14" r="F39"/>
  <c i="1" r="BD110"/>
  <c i="15" r="F37"/>
  <c i="1" r="BB111"/>
  <c i="16" r="F36"/>
  <c i="1" r="BA112"/>
  <c i="16" r="J32"/>
  <c i="18" r="J36"/>
  <c i="1" r="AW114"/>
  <c i="18" r="F36"/>
  <c i="1" r="BA114"/>
  <c i="18" r="F38"/>
  <c i="1" r="BC114"/>
  <c i="20" r="J34"/>
  <c i="1" r="AW116"/>
  <c i="23" r="F38"/>
  <c i="1" r="BC120"/>
  <c i="3" r="F36"/>
  <c i="1" r="BA97"/>
  <c i="6" r="J36"/>
  <c i="1" r="AW100"/>
  <c i="8" r="F38"/>
  <c i="1" r="BC103"/>
  <c i="10" r="F39"/>
  <c i="1" r="BD105"/>
  <c i="13" r="J34"/>
  <c i="1" r="AW108"/>
  <c i="22" r="J36"/>
  <c i="1" r="AW119"/>
  <c i="22" r="F37"/>
  <c i="1" r="BB119"/>
  <c i="22" r="F38"/>
  <c i="1" r="BC119"/>
  <c i="24" r="J33"/>
  <c i="1" r="AV121"/>
  <c i="25" r="F34"/>
  <c i="1" r="BA122"/>
  <c i="2" r="J36"/>
  <c i="1" r="AW96"/>
  <c i="5" r="F38"/>
  <c i="1" r="BC99"/>
  <c i="9" r="J36"/>
  <c i="1" r="AW104"/>
  <c i="11" r="F36"/>
  <c i="1" r="BA106"/>
  <c i="13" r="F36"/>
  <c i="1" r="BC108"/>
  <c i="21" r="J34"/>
  <c i="1" r="AW117"/>
  <c i="25" r="F35"/>
  <c i="1" r="BB122"/>
  <c i="3" r="J36"/>
  <c i="1" r="AW97"/>
  <c i="6" r="F37"/>
  <c i="1" r="BB100"/>
  <c i="9" r="F36"/>
  <c i="1" r="BA104"/>
  <c i="12" r="F34"/>
  <c i="1" r="BA107"/>
  <c i="14" r="F38"/>
  <c i="1" r="BC110"/>
  <c i="16" r="F37"/>
  <c i="1" r="BB112"/>
  <c i="17" r="F37"/>
  <c i="1" r="BB113"/>
  <c i="19" r="J36"/>
  <c i="1" r="AW115"/>
  <c i="20" r="F37"/>
  <c i="1" r="BD116"/>
  <c i="23" r="F36"/>
  <c i="1" r="BA120"/>
  <c i="3" r="F38"/>
  <c i="1" r="BC97"/>
  <c i="6" r="F36"/>
  <c i="1" r="BA100"/>
  <c i="9" r="F39"/>
  <c i="1" r="BD104"/>
  <c i="12" r="F37"/>
  <c i="1" r="BD107"/>
  <c i="14" r="J36"/>
  <c i="1" r="AW110"/>
  <c i="17" r="F36"/>
  <c i="1" r="BA113"/>
  <c i="19" r="F38"/>
  <c i="1" r="BC115"/>
  <c i="21" r="F36"/>
  <c i="1" r="BC117"/>
  <c i="25" r="F36"/>
  <c i="1" r="BC122"/>
  <c i="3" r="F37"/>
  <c i="1" r="BB97"/>
  <c i="5" r="J36"/>
  <c i="1" r="AW99"/>
  <c i="8" r="F39"/>
  <c i="1" r="BD103"/>
  <c i="11" r="J36"/>
  <c i="1" r="AW106"/>
  <c i="13" r="F35"/>
  <c i="1" r="BB108"/>
  <c i="21" r="F37"/>
  <c i="1" r="BD117"/>
  <c i="25" r="F37"/>
  <c i="1" r="BD122"/>
  <c i="2" r="F36"/>
  <c i="1" r="BA96"/>
  <c i="5" r="F37"/>
  <c i="1" r="BB99"/>
  <c i="9" r="F37"/>
  <c i="1" r="BB104"/>
  <c i="11" r="F37"/>
  <c i="1" r="BB106"/>
  <c i="14" r="F37"/>
  <c i="1" r="BB110"/>
  <c i="15" r="F36"/>
  <c i="1" r="BA111"/>
  <c i="16" r="F39"/>
  <c i="1" r="BD112"/>
  <c i="17" r="F39"/>
  <c i="1" r="BD113"/>
  <c i="20" r="F34"/>
  <c i="1" r="BA116"/>
  <c i="23" r="F39"/>
  <c i="1" r="BD120"/>
  <c i="4" r="J36"/>
  <c i="1" r="AW98"/>
  <c i="4" r="F38"/>
  <c i="1" r="BC98"/>
  <c i="6" r="J32"/>
  <c i="7" r="F38"/>
  <c i="1" r="BC101"/>
  <c i="8" r="F37"/>
  <c i="1" r="BB103"/>
  <c i="10" r="F38"/>
  <c i="1" r="BC105"/>
  <c i="11" r="J32"/>
  <c i="13" r="F37"/>
  <c i="1" r="BD108"/>
  <c i="21" r="F34"/>
  <c i="1" r="BA117"/>
  <c i="25" r="J34"/>
  <c i="1" r="AW122"/>
  <c i="18" l="1" r="BK126"/>
  <c r="J126"/>
  <c r="J99"/>
  <c i="7" r="T125"/>
  <c r="T124"/>
  <c i="13" r="P125"/>
  <c r="P124"/>
  <c i="1" r="AU108"/>
  <c i="5" r="T130"/>
  <c r="T129"/>
  <c i="13" r="BK125"/>
  <c r="J125"/>
  <c r="J97"/>
  <c i="20" r="P125"/>
  <c r="P124"/>
  <c i="1" r="AU116"/>
  <c i="8" r="T125"/>
  <c r="T124"/>
  <c i="10" r="R126"/>
  <c r="R125"/>
  <c i="17" r="R130"/>
  <c r="R129"/>
  <c i="9" r="T125"/>
  <c r="T124"/>
  <c r="P125"/>
  <c r="P124"/>
  <c i="1" r="AU104"/>
  <c i="9" r="BK125"/>
  <c r="J125"/>
  <c r="J99"/>
  <c i="5" r="P130"/>
  <c r="P129"/>
  <c i="1" r="AU99"/>
  <c i="2" r="P126"/>
  <c r="P125"/>
  <c i="1" r="AU96"/>
  <c i="21" r="BK120"/>
  <c r="J120"/>
  <c r="J97"/>
  <c i="10" r="T126"/>
  <c r="T125"/>
  <c i="16" r="T126"/>
  <c r="T125"/>
  <c i="14" r="R127"/>
  <c i="16" r="P126"/>
  <c r="P125"/>
  <c i="1" r="AU112"/>
  <c i="13" r="T125"/>
  <c r="T124"/>
  <c i="16" r="R126"/>
  <c r="R125"/>
  <c i="6" r="R125"/>
  <c r="R124"/>
  <c i="12" r="P125"/>
  <c r="P124"/>
  <c i="1" r="AU107"/>
  <c i="10" r="P126"/>
  <c r="P125"/>
  <c i="1" r="AU105"/>
  <c i="20" r="T125"/>
  <c r="T124"/>
  <c i="17" r="P130"/>
  <c r="P129"/>
  <c i="1" r="AU113"/>
  <c i="17" r="T130"/>
  <c r="T129"/>
  <c i="3" r="P127"/>
  <c r="P126"/>
  <c i="1" r="AU97"/>
  <c i="3" r="R127"/>
  <c r="R126"/>
  <c i="15" r="T127"/>
  <c i="20" r="R125"/>
  <c r="R124"/>
  <c i="15" r="P127"/>
  <c i="1" r="AU111"/>
  <c i="13" r="R125"/>
  <c r="R124"/>
  <c i="14" r="BK147"/>
  <c r="J147"/>
  <c r="J103"/>
  <c i="8" r="R125"/>
  <c r="R124"/>
  <c i="22" r="BK124"/>
  <c r="BK123"/>
  <c r="J123"/>
  <c r="J98"/>
  <c i="7" r="P125"/>
  <c r="P124"/>
  <c i="1" r="AU101"/>
  <c i="14" r="BK128"/>
  <c r="J128"/>
  <c r="J99"/>
  <c i="19" r="BK126"/>
  <c r="J126"/>
  <c r="J99"/>
  <c i="25" r="BK117"/>
  <c r="J117"/>
  <c r="J96"/>
  <c i="1" r="AG121"/>
  <c i="24" r="J96"/>
  <c i="23" r="J127"/>
  <c r="J99"/>
  <c i="24" r="J39"/>
  <c i="20" r="J125"/>
  <c r="J97"/>
  <c i="17" r="BK129"/>
  <c r="J129"/>
  <c r="J98"/>
  <c i="1" r="AG112"/>
  <c i="16" r="J126"/>
  <c r="J99"/>
  <c r="J98"/>
  <c i="15" r="BK127"/>
  <c r="J127"/>
  <c r="J98"/>
  <c r="J128"/>
  <c r="J99"/>
  <c i="12" r="J125"/>
  <c r="J97"/>
  <c i="1" r="AG106"/>
  <c i="11" r="J98"/>
  <c r="J126"/>
  <c r="J99"/>
  <c i="10" r="BK125"/>
  <c r="J125"/>
  <c r="J98"/>
  <c i="8" r="BK124"/>
  <c r="J124"/>
  <c i="7" r="BK124"/>
  <c r="J124"/>
  <c r="J98"/>
  <c i="1" r="AG100"/>
  <c i="6" r="J125"/>
  <c r="J99"/>
  <c r="J98"/>
  <c i="1" r="AG99"/>
  <c i="5" r="J98"/>
  <c r="J130"/>
  <c r="J99"/>
  <c i="4" r="BK124"/>
  <c r="J124"/>
  <c i="3" r="BK126"/>
  <c r="J126"/>
  <c r="J98"/>
  <c i="2" r="BK125"/>
  <c r="J125"/>
  <c r="J35"/>
  <c i="1" r="AV96"/>
  <c r="AT96"/>
  <c i="9" r="F35"/>
  <c i="1" r="AZ104"/>
  <c i="14" r="F35"/>
  <c i="1" r="AZ110"/>
  <c i="18" r="F35"/>
  <c i="1" r="AZ114"/>
  <c r="BD118"/>
  <c r="BB118"/>
  <c r="AX118"/>
  <c i="23" r="J32"/>
  <c i="1" r="AG120"/>
  <c i="25" r="J33"/>
  <c i="1" r="AV122"/>
  <c r="AT122"/>
  <c i="2" r="F35"/>
  <c i="1" r="AZ96"/>
  <c i="8" r="J35"/>
  <c i="1" r="AV103"/>
  <c r="AT103"/>
  <c i="17" r="J35"/>
  <c i="1" r="AV113"/>
  <c r="AT113"/>
  <c i="24" r="F33"/>
  <c i="1" r="AZ121"/>
  <c i="4" r="J35"/>
  <c i="1" r="AV98"/>
  <c r="AT98"/>
  <c i="8" r="F35"/>
  <c i="1" r="AZ103"/>
  <c i="14" r="J35"/>
  <c i="1" r="AV110"/>
  <c r="AT110"/>
  <c i="18" r="J35"/>
  <c i="1" r="AV114"/>
  <c r="AT114"/>
  <c i="22" r="J35"/>
  <c i="1" r="AV119"/>
  <c r="AT119"/>
  <c i="25" r="F33"/>
  <c i="1" r="AZ122"/>
  <c r="AU118"/>
  <c i="6" r="J35"/>
  <c i="1" r="AV100"/>
  <c r="AT100"/>
  <c r="AN100"/>
  <c r="BD95"/>
  <c i="10" r="F35"/>
  <c i="1" r="AZ105"/>
  <c i="16" r="J35"/>
  <c i="1" r="AV112"/>
  <c r="AT112"/>
  <c r="AN112"/>
  <c r="BB109"/>
  <c r="AX109"/>
  <c i="21" r="F33"/>
  <c i="1" r="AZ117"/>
  <c i="4" r="J32"/>
  <c i="1" r="AG98"/>
  <c i="7" r="J35"/>
  <c i="1" r="AV101"/>
  <c r="AT101"/>
  <c i="10" r="J35"/>
  <c i="1" r="AV105"/>
  <c r="AT105"/>
  <c i="15" r="F35"/>
  <c i="1" r="AZ111"/>
  <c r="BD109"/>
  <c i="20" r="F33"/>
  <c i="1" r="AZ116"/>
  <c i="5" r="F35"/>
  <c i="1" r="AZ99"/>
  <c i="11" r="J35"/>
  <c i="1" r="AV106"/>
  <c r="AT106"/>
  <c r="AN106"/>
  <c i="17" r="F35"/>
  <c i="1" r="AZ113"/>
  <c i="23" r="J35"/>
  <c i="1" r="AV120"/>
  <c r="AT120"/>
  <c i="3" r="F35"/>
  <c i="1" r="AZ97"/>
  <c r="BD102"/>
  <c i="13" r="J33"/>
  <c i="1" r="AV108"/>
  <c r="AT108"/>
  <c i="3" r="J35"/>
  <c i="1" r="AV97"/>
  <c r="AT97"/>
  <c i="9" r="J35"/>
  <c i="1" r="AV104"/>
  <c r="AT104"/>
  <c i="15" r="J35"/>
  <c i="1" r="AV111"/>
  <c r="AT111"/>
  <c i="19" r="F35"/>
  <c i="1" r="AZ115"/>
  <c i="21" r="J33"/>
  <c i="1" r="AV117"/>
  <c r="AT117"/>
  <c i="6" r="F35"/>
  <c i="1" r="AZ100"/>
  <c r="BA95"/>
  <c r="AW95"/>
  <c r="BB102"/>
  <c r="AX102"/>
  <c i="12" r="F33"/>
  <c i="1" r="AZ107"/>
  <c r="BC109"/>
  <c r="AY109"/>
  <c i="20" r="J33"/>
  <c i="1" r="AV116"/>
  <c r="AT116"/>
  <c i="4" r="F35"/>
  <c i="1" r="AZ98"/>
  <c r="BC95"/>
  <c r="AY95"/>
  <c r="BC102"/>
  <c r="AY102"/>
  <c i="12" r="J30"/>
  <c i="1" r="AG107"/>
  <c i="13" r="F33"/>
  <c i="1" r="AZ108"/>
  <c i="5" r="J35"/>
  <c i="1" r="AV99"/>
  <c r="AT99"/>
  <c r="AN99"/>
  <c r="BA102"/>
  <c r="AW102"/>
  <c i="12" r="J33"/>
  <c i="1" r="AV107"/>
  <c r="AT107"/>
  <c i="19" r="J35"/>
  <c i="1" r="AV115"/>
  <c r="AT115"/>
  <c i="22" r="F35"/>
  <c i="1" r="AZ119"/>
  <c r="AT121"/>
  <c r="AN121"/>
  <c r="BB95"/>
  <c r="AX95"/>
  <c i="7" r="F35"/>
  <c i="1" r="AZ101"/>
  <c i="8" r="J32"/>
  <c i="1" r="AG103"/>
  <c i="11" r="F35"/>
  <c i="1" r="AZ106"/>
  <c i="16" r="F35"/>
  <c i="1" r="AZ112"/>
  <c r="BA109"/>
  <c r="AW109"/>
  <c i="20" r="J30"/>
  <c i="1" r="AG116"/>
  <c r="BA118"/>
  <c r="AW118"/>
  <c r="BC118"/>
  <c r="AY118"/>
  <c i="23" r="F35"/>
  <c i="1" r="AZ120"/>
  <c i="2" r="J32"/>
  <c i="1" r="AG96"/>
  <c i="18" l="1" r="BK125"/>
  <c r="J125"/>
  <c i="13" r="BK124"/>
  <c r="J124"/>
  <c r="J96"/>
  <c i="19" r="BK125"/>
  <c r="J125"/>
  <c r="J98"/>
  <c i="14" r="BK127"/>
  <c r="J127"/>
  <c r="J98"/>
  <c i="21" r="BK119"/>
  <c r="J119"/>
  <c r="J96"/>
  <c i="22" r="J124"/>
  <c r="J99"/>
  <c i="9" r="BK124"/>
  <c r="J124"/>
  <c r="J98"/>
  <c i="1" r="AN120"/>
  <c i="23" r="J41"/>
  <c i="1" r="AN116"/>
  <c i="20" r="J39"/>
  <c i="16" r="J41"/>
  <c i="1" r="AN107"/>
  <c i="12" r="J39"/>
  <c i="11" r="J41"/>
  <c i="1" r="AN103"/>
  <c i="8" r="J98"/>
  <c r="J41"/>
  <c i="6" r="J41"/>
  <c i="1" r="AN98"/>
  <c i="4" r="J98"/>
  <c i="5" r="J41"/>
  <c i="4" r="J41"/>
  <c i="1" r="AN96"/>
  <c i="2" r="J98"/>
  <c r="J41"/>
  <c i="1" r="AU95"/>
  <c r="AU102"/>
  <c i="17" r="J32"/>
  <c i="1" r="AG113"/>
  <c r="AN113"/>
  <c r="BD94"/>
  <c r="W33"/>
  <c r="AU109"/>
  <c i="22" r="J32"/>
  <c i="1" r="AG119"/>
  <c i="3" r="J32"/>
  <c i="1" r="AG97"/>
  <c i="15" r="J32"/>
  <c i="1" r="AG111"/>
  <c r="AN111"/>
  <c i="18" r="J32"/>
  <c i="1" r="AG114"/>
  <c r="AZ109"/>
  <c r="AV109"/>
  <c r="AT109"/>
  <c r="AZ102"/>
  <c r="AV102"/>
  <c r="AT102"/>
  <c i="25" r="J30"/>
  <c i="1" r="AG122"/>
  <c r="AZ95"/>
  <c r="AV95"/>
  <c r="AT95"/>
  <c i="10" r="J32"/>
  <c i="1" r="AG105"/>
  <c r="AN105"/>
  <c r="BA94"/>
  <c r="AW94"/>
  <c r="AK30"/>
  <c r="BC94"/>
  <c r="W32"/>
  <c i="7" r="J32"/>
  <c i="1" r="AG101"/>
  <c r="AN101"/>
  <c r="BB94"/>
  <c r="AX94"/>
  <c r="AZ118"/>
  <c r="AV118"/>
  <c r="AT118"/>
  <c i="25" l="1" r="J39"/>
  <c i="22" r="J41"/>
  <c i="18" r="J41"/>
  <c r="J98"/>
  <c i="17" r="J41"/>
  <c i="15" r="J41"/>
  <c i="10" r="J41"/>
  <c i="7" r="J41"/>
  <c i="3" r="J41"/>
  <c i="1" r="AN97"/>
  <c r="AG118"/>
  <c r="AN122"/>
  <c r="AN114"/>
  <c r="AN119"/>
  <c r="AU94"/>
  <c r="AN118"/>
  <c i="21" r="J30"/>
  <c i="1" r="AG117"/>
  <c r="AN117"/>
  <c i="13" r="J30"/>
  <c i="1" r="AG108"/>
  <c r="AN108"/>
  <c i="9" r="J32"/>
  <c i="1" r="AG104"/>
  <c r="AN104"/>
  <c i="14" r="J32"/>
  <c i="1" r="AG110"/>
  <c r="AN110"/>
  <c i="19" r="J32"/>
  <c i="1" r="AG115"/>
  <c r="AY94"/>
  <c r="AZ94"/>
  <c r="AV94"/>
  <c r="AK29"/>
  <c r="W31"/>
  <c r="AG95"/>
  <c r="W30"/>
  <c i="13" l="1" r="J39"/>
  <c i="14" r="J41"/>
  <c i="21" r="J39"/>
  <c i="19" r="J41"/>
  <c i="9" r="J41"/>
  <c i="1" r="AN95"/>
  <c r="AN115"/>
  <c r="AG109"/>
  <c r="AG102"/>
  <c r="W29"/>
  <c r="AT94"/>
  <c l="1" r="AN102"/>
  <c r="AN109"/>
  <c r="AG94"/>
  <c r="AK26"/>
  <c r="AK35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<sst xmlns="http://schemas.openxmlformats.org/spreadsheetml/2006/main">
  <si>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</si>
  <si>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</si>
  <si>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</si>
  <si>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</si>
  <si>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</si>
  <si>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{a266ccb7-5bac-480c-9e85-f43bdd799d70}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</si>
  <si>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</si>
  <si>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</si>
  <si>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</si>
  <si>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</si>
  <si>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</si>
  <si>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</si>
  <si>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</si>
  <si>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</si>
  <si>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02_08_2024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</si>
  <si>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</si>
  <si>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</si>
  <si>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REVITALIZACE TOKU A OBLASTI DUBINA_final</t>
  </si>
  <si>
    <t>KSO:</t>
  </si>
  <si>
    <t>CC-CZ:</t>
  </si>
  <si>
    <t>Místo:</t>
  </si>
  <si>
    <t>Karviná</t>
  </si>
  <si>
    <t>Datum:</t>
  </si>
  <si>
    <t>7. 8. 2025</t>
  </si>
  <si>
    <t>Zadavatel:</t>
  </si>
  <si>
    <t>IČ:</t>
  </si>
  <si>
    <t>Město Karviná</t>
  </si>
  <si>
    <t>DIČ:</t>
  </si>
  <si>
    <t>Uchazeč:</t>
  </si>
  <si>
    <t>Vyplň údaj</t>
  </si>
  <si>
    <t>Projektant:</t>
  </si>
  <si>
    <t xml:space="preserve">Envicons </t>
  </si>
  <si>
    <t>True</t>
  </si>
  <si>
    <t>Zpracovatel:</t>
  </si>
  <si>
    <t>60890851</t>
  </si>
  <si>
    <t>Jedlička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</si>
  <si>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</si>
  <si>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</si>
  <si>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</si>
  <si>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</si>
  <si>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</si>
  <si>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</si>
  <si>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</si>
  <si>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</si>
  <si>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</si>
  <si>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</si>
  <si>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</si>
  <si>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</si>
  <si>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</si>
  <si>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</si>
  <si>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</si>
  <si>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</si>
  <si>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</si>
  <si>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</si>
  <si>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</si>
  <si>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</si>
  <si>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</si>
  <si>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</si>
  <si>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</si>
  <si>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</si>
  <si>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</si>
  <si>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</si>
  <si>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</si>
  <si>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</si>
  <si>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</si>
  <si>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</si>
  <si>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</si>
  <si>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</si>
  <si>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</si>
  <si>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</si>
  <si>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</si>
  <si>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</si>
  <si>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</si>
  <si>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</si>
  <si>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</si>
  <si>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</si>
  <si>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</si>
  <si>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</si>
  <si>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</si>
  <si>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</si>
  <si>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</si>
  <si>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01.</t>
  </si>
  <si>
    <t>SO 01 Revitalizace</t>
  </si>
  <si>
    <t>STA</t>
  </si>
  <si>
    <t>1</t>
  </si>
  <si>
    <t>{30e5c9f1-83c7-4cb5-8bf8-3263fc0d1a7a}</t>
  </si>
  <si>
    <t>2</t>
  </si>
  <si>
    <t>/</t>
  </si>
  <si>
    <t>01.1</t>
  </si>
  <si>
    <t>SO 01.1 RVT vodoteče - úsek č.1</t>
  </si>
  <si>
    <t>Soupis</t>
  </si>
  <si>
    <t>{438bf0ab-373b-4392-bc84-aa269bb1b435}</t>
  </si>
  <si>
    <t>01.2</t>
  </si>
  <si>
    <t xml:space="preserve">SO 01.2 RVT vodoteče - úsek č.2 </t>
  </si>
  <si>
    <t>{3c219973-bdb7-4abe-91a9-4906064c7cd0}</t>
  </si>
  <si>
    <t>01.3</t>
  </si>
  <si>
    <t>SO 01.3 RVT vodoteče - úsek č.3</t>
  </si>
  <si>
    <t>{134836fd-89f9-41c4-8f0f-676beebec600}</t>
  </si>
  <si>
    <t>01.4</t>
  </si>
  <si>
    <t xml:space="preserve">SO 01.4 RVT vodoteče - úsek č.4 </t>
  </si>
  <si>
    <t>{3a341fb0-77fa-4428-bef3-7c311828efd9}</t>
  </si>
  <si>
    <t>01.5</t>
  </si>
  <si>
    <t>SO 01.5 RVT vodoteče - úsek č.5</t>
  </si>
  <si>
    <t>{e9503734-eaee-40f7-bb82-7a18727d5366}</t>
  </si>
  <si>
    <t>01.6</t>
  </si>
  <si>
    <t xml:space="preserve">SO 01.6 RVT vodoteče - úsek č.6 </t>
  </si>
  <si>
    <t>{b25e6a65-f94e-470d-bc63-b682202c171d}</t>
  </si>
  <si>
    <t>02.</t>
  </si>
  <si>
    <t>SO 02 Retenční valy</t>
  </si>
  <si>
    <t>{d07b4953-2f81-4c88-9ffa-778989abad81}</t>
  </si>
  <si>
    <t>02.1</t>
  </si>
  <si>
    <t xml:space="preserve">SO 02.1 retenční val1, průtokové hrazení --132 </t>
  </si>
  <si>
    <t>{7a93924a-7e31-4a67-a3e9-40dac93c9763}</t>
  </si>
  <si>
    <t>02.2</t>
  </si>
  <si>
    <t>SO 02.2 Retenřní val2</t>
  </si>
  <si>
    <t>{9415aa6e-9f37-491a-a039-38b368ab3146}</t>
  </si>
  <si>
    <t>02.3</t>
  </si>
  <si>
    <t>SO 02.3 Retenční val 3 - průtokové hrazení</t>
  </si>
  <si>
    <t>{768220a3-456b-48e4-b80b-6d142af3ee95}</t>
  </si>
  <si>
    <t>02.4</t>
  </si>
  <si>
    <t>SO 02.4 Retenční val 4</t>
  </si>
  <si>
    <t>{3a5b1fd4-8c8e-4c5d-88cd-77d32f059d5a}</t>
  </si>
  <si>
    <t>03.</t>
  </si>
  <si>
    <t>SO 03 Tůně a mokřady</t>
  </si>
  <si>
    <t>{216b03ed-9cc8-47d8-a0c6-86c9f89acda2}</t>
  </si>
  <si>
    <t>04.</t>
  </si>
  <si>
    <t>SO 04 Pěšiny a naučná stezka</t>
  </si>
  <si>
    <t>{72bd090b-6490-4f72-8ea1-42a86db8be6d}</t>
  </si>
  <si>
    <t>05.</t>
  </si>
  <si>
    <t>SO 05 Úprava lávek</t>
  </si>
  <si>
    <t>{b0dcdfc7-37de-4c42-a6b5-102785f191b9}</t>
  </si>
  <si>
    <t>05.1</t>
  </si>
  <si>
    <t>SO 05 Lávka A</t>
  </si>
  <si>
    <t>{7c7c7665-aa2a-43d5-8091-18b22732312b}</t>
  </si>
  <si>
    <t>05.2</t>
  </si>
  <si>
    <t>SO 05 Lávka B</t>
  </si>
  <si>
    <t>{2dbd11db-3eb4-4ea4-bf23-119bc9e40de7}</t>
  </si>
  <si>
    <t>05.3</t>
  </si>
  <si>
    <t>SO 05 Lávka C</t>
  </si>
  <si>
    <t>{d8da5c9b-12ce-4edf-aa04-7e9ef73ad487}</t>
  </si>
  <si>
    <t>05.4</t>
  </si>
  <si>
    <t>SO 05 Lávka D</t>
  </si>
  <si>
    <t>{9744657e-96ca-465e-8447-a049ec3a96cf}</t>
  </si>
  <si>
    <t>05.5</t>
  </si>
  <si>
    <t>SO-05 Lávka E</t>
  </si>
  <si>
    <t>{8986db1c-a5d6-4577-a3b9-abde0edd8039}</t>
  </si>
  <si>
    <t>05.6</t>
  </si>
  <si>
    <t>SO 05 Lávka F</t>
  </si>
  <si>
    <t>{ad45e632-474f-4642-ae99-72c593c2f98a}</t>
  </si>
  <si>
    <t>06.</t>
  </si>
  <si>
    <t>SO 06 Mobiliář</t>
  </si>
  <si>
    <t>{96eba32f-02af-4eb5-8eb4-c497a95a6d43}</t>
  </si>
  <si>
    <t>07.</t>
  </si>
  <si>
    <t>SO 07 Vegetační úpravy</t>
  </si>
  <si>
    <t>{a47a4552-ff16-4359-8d5b-38db55b383a0}</t>
  </si>
  <si>
    <t>08.</t>
  </si>
  <si>
    <t>SO 08 Terasy s retenčními valy</t>
  </si>
  <si>
    <t>{cb181927-5c32-4e61-9ae5-a2518c50e969}</t>
  </si>
  <si>
    <t>08.1</t>
  </si>
  <si>
    <t>SO 08.1 Terasy</t>
  </si>
  <si>
    <t>{df5e5f6e-f1a7-4c94-989c-54f8d7e5f43b}</t>
  </si>
  <si>
    <t>08.2</t>
  </si>
  <si>
    <t>SO 08.2 Valy</t>
  </si>
  <si>
    <t>{98d51b3b-d46a-45b2-a74f-1739c9b6cd3e}</t>
  </si>
  <si>
    <t>09.</t>
  </si>
  <si>
    <t>Následná péče</t>
  </si>
  <si>
    <t>{0d93ad00-5d11-47de-9743-7095be2f248a}</t>
  </si>
  <si>
    <t>10.</t>
  </si>
  <si>
    <t>VRN</t>
  </si>
  <si>
    <t>{c65f7ba7-a159-41b1-b6ac-f70d916210e4}</t>
  </si>
  <si>
    <t>KRYCÍ LIST SOUPISU PRACÍ</t>
  </si>
  <si>
    <t>Objekt:</t>
  </si>
  <si>
    <t>01. - SO 01 Revitalizace</t>
  </si>
  <si>
    <t>Soupis:</t>
  </si>
  <si>
    <t>01.1 - SO 01.1 RVT vodoteče - úsek č.1</t>
  </si>
  <si>
    <t>Envi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</si>
  <si>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</si>
  <si>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</si>
  <si>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</si>
  <si>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</si>
  <si>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</si>
  <si>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</si>
  <si>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</si>
  <si>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4 - Vodorovné konstrukce</t>
  </si>
  <si>
    <t xml:space="preserve">    6 - Úpravy povrchů, podlahy a osazování výplní</t>
  </si>
  <si>
    <t xml:space="preserve">    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</si>
  <si>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</si>
  <si>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</si>
  <si>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</si>
  <si>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</si>
  <si>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</si>
  <si>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</si>
  <si>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</si>
  <si>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</si>
  <si>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</si>
  <si>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</si>
  <si>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</si>
  <si>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</si>
  <si>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</si>
  <si>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</si>
  <si>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</si>
  <si>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</si>
  <si>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</si>
  <si>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</si>
  <si>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124253101</t>
  </si>
  <si>
    <t>Vykopávky pro koryta vodotečí v hornině třídy těžitelnosti I skupiny 3 objem do 1000 m3 strojně</t>
  </si>
  <si>
    <t>m3</t>
  </si>
  <si>
    <t>CS ÚRS 2025 02</t>
  </si>
  <si>
    <t>4</t>
  </si>
  <si>
    <t>594636632</t>
  </si>
  <si>
    <t>PP</t>
  </si>
  <si>
    <t>Vykopávky pro koryta vodotečí strojně v hornině třídy těžitelnosti I skupiny 3 přes 100 do 1 000 m3</t>
  </si>
  <si>
    <t>VV</t>
  </si>
  <si>
    <t>"očištění původního koryta, před hutněným zásypem"7*0,2*115</t>
  </si>
  <si>
    <t>"modelace RVT koryta"0,2*147</t>
  </si>
  <si>
    <t>"odstranění substrátu dna"0,1*115</t>
  </si>
  <si>
    <t>Součet</t>
  </si>
  <si>
    <t>132251101</t>
  </si>
  <si>
    <t>Hloubení rýh nezapažených š do 800 mm v hornině třídy těžitelnosti I skupiny 3 objem do 20 m3 strojně</t>
  </si>
  <si>
    <t>599375697</t>
  </si>
  <si>
    <t>Hloubení nezapažených rýh šířky do 800 mm strojně s urovnáním dna do předepsaného profilu a spádu v hornině třídy těžitelnosti I skupiny 3 do 20 m3</t>
  </si>
  <si>
    <t>"příčné stabilizační objekty"0,5*(6,7+7,4+5,0+7,2+6)*0,5</t>
  </si>
  <si>
    <t>"balvan skluz"8*0,3</t>
  </si>
  <si>
    <t>"přechod nad kanalizací"12*0,3</t>
  </si>
  <si>
    <t>"před zavazovacími prahy - přechod"5*0,3</t>
  </si>
  <si>
    <t>3</t>
  </si>
  <si>
    <t>162351103</t>
  </si>
  <si>
    <t>Vodorovné přemístění do 500 m výkopku/sypaniny z horniny třídy těžitelnosti I, skupiny 1 až 3</t>
  </si>
  <si>
    <t>717515871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</si>
  <si>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</si>
  <si>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"na MZDP"201,9</t>
  </si>
  <si>
    <t>"k zásypu (přebytek) z SO-03 a SO-04"428,9</t>
  </si>
  <si>
    <t>"z modelace koryta na MZDP"0,2*147</t>
  </si>
  <si>
    <t>"rýhy na MZDP"15.58</t>
  </si>
  <si>
    <t>167151111</t>
  </si>
  <si>
    <t>Nakládání výkopku z hornin třídy těžitelnosti I skupiny 1 až 3 přes 100 m3</t>
  </si>
  <si>
    <t>1182962240</t>
  </si>
  <si>
    <t>Nakládání, skládání a překládání neulehlého výkopku nebo sypaniny strojně nakládání, množství přes 100 m3, z hornin třídy těžitelnosti I, skupiny 1 až 3</t>
  </si>
  <si>
    <t>5</t>
  </si>
  <si>
    <t>174151101</t>
  </si>
  <si>
    <t>Zásyp jam, šachet rýh nebo kolem objektů sypaninou se zhutněním</t>
  </si>
  <si>
    <t>-751952907</t>
  </si>
  <si>
    <t>Zásyp sypaninou z jakékoliv horniny strojně s uložením výkopku ve vrstvách se zhutněním jam, šachet, rýh nebo kolem objektů v těchto vykopávkách</t>
  </si>
  <si>
    <t>"vymělčení koryta 01.1"190,4+238,5</t>
  </si>
  <si>
    <t>6</t>
  </si>
  <si>
    <t>181411121</t>
  </si>
  <si>
    <t>Založení lučního trávníku výsevem pl do 1000 m2 v rovině a ve svahu do 1:5</t>
  </si>
  <si>
    <t>m2</t>
  </si>
  <si>
    <t>716972833</t>
  </si>
  <si>
    <t>Založení trávníku na půdě předem připravené plochy do 1000 m2 výsevem včetně utažení lučního v rovině nebo na svahu do 1:5</t>
  </si>
  <si>
    <t>"trávník rovina"741,50*0,9</t>
  </si>
  <si>
    <t>7</t>
  </si>
  <si>
    <t>181411122</t>
  </si>
  <si>
    <t>Založení lučního trávníku výsevem pl do 1000 m2 ve svahu přes 1:5 do 1:2</t>
  </si>
  <si>
    <t>-2037203190</t>
  </si>
  <si>
    <t>Založení trávníku na půdě předem připravené plochy do 1000 m2 výsevem včetně utažení lučního na svahu přes 1:5 do 1:2</t>
  </si>
  <si>
    <t>"travník svah"741,5*0,1</t>
  </si>
  <si>
    <t>8</t>
  </si>
  <si>
    <t>M</t>
  </si>
  <si>
    <t>00572420R</t>
  </si>
  <si>
    <t>speciální travní směs</t>
  </si>
  <si>
    <t>kg</t>
  </si>
  <si>
    <t>-1020501757</t>
  </si>
  <si>
    <t>P</t>
  </si>
  <si>
    <t>Poznámka k položce:_x000d_
Speciální travní směs viz. TZ. Osevní množství 120 kg/ha</t>
  </si>
  <si>
    <t>666,9+74,15</t>
  </si>
  <si>
    <t>741,05*0,012 'Přepočtené koeficientem množství</t>
  </si>
  <si>
    <t>9</t>
  </si>
  <si>
    <t>181951112</t>
  </si>
  <si>
    <t>Úprava pláně v hornině třídy těžitelnosti I skupiny 1 až 3 se zhutněním strojně</t>
  </si>
  <si>
    <t>484982825</t>
  </si>
  <si>
    <t>Úprava pláně vyrovnáním výškových rozdílů strojně v hornině třídy těžitelnosti I, skupiny 1 až 3 se zhutněním</t>
  </si>
  <si>
    <t>"nasypaný materiál nivy 90%"741.5*0.9</t>
  </si>
  <si>
    <t>10</t>
  </si>
  <si>
    <t>182251101</t>
  </si>
  <si>
    <t>Svahování násypů strojně</t>
  </si>
  <si>
    <t>-346621516</t>
  </si>
  <si>
    <t>Svahování trvalých svahů do projektovaných profilů strojně s potřebným přemístěním výkopku při svahování násypů v jakékoliv hornině</t>
  </si>
  <si>
    <t>"materiál nivy 10%"741.5*0.1</t>
  </si>
  <si>
    <t>11</t>
  </si>
  <si>
    <t>184818232</t>
  </si>
  <si>
    <t>Ochrana kmene průměru přes 300 do 500 mm bedněním výšky do 2 m</t>
  </si>
  <si>
    <t>kus</t>
  </si>
  <si>
    <t>-65582718</t>
  </si>
  <si>
    <t>Ochrana kmene bedněním před poškozením stavebním provozem zřízení včetně odstranění výšky bednění do 2 m průměru kmene přes 300 do 500 mm</t>
  </si>
  <si>
    <t>184818233</t>
  </si>
  <si>
    <t>Ochrana kmene průměru přes 500 do 700 mm bedněním výšky do 2 m</t>
  </si>
  <si>
    <t>153953979</t>
  </si>
  <si>
    <t>Ochrana kmene bedněním před poškozením stavebním provozem zřízení včetně odstranění výšky bednění do 2 m průměru kmene přes 500 do 700 mm</t>
  </si>
  <si>
    <t>13</t>
  </si>
  <si>
    <t>R-2104</t>
  </si>
  <si>
    <t xml:space="preserve">Převedení vody včetně čerpání  dle zvolenéné technologie dodavatele po dobu nutnou pro výstavbu</t>
  </si>
  <si>
    <t>soubor</t>
  </si>
  <si>
    <t>-1493618837</t>
  </si>
  <si>
    <t xml:space="preserve">Převedení vody včetně čerpání  dle zvolenéné technologie dodavatele po dobu nutnou pro výstavbu.</t>
  </si>
  <si>
    <t>Poznámka k položce:_x000d_
Položka zahrnuje práce a materiál potřebný k převedení vod a čerpání v pracovní úseku. Předpoklad zahrázkování toku cca 8 m3, osazení potrubí min. DN400 a čerpání na dopravní výšku do 10 m s přítokem do 500l/min.</t>
  </si>
  <si>
    <t>14</t>
  </si>
  <si>
    <t>R-250102</t>
  </si>
  <si>
    <t>Čištění povrchů tlakovou vodou</t>
  </si>
  <si>
    <t>-1017625750</t>
  </si>
  <si>
    <t>"stavající dlažba"46,0</t>
  </si>
  <si>
    <t>"zavazující opěrné zdi lávky"33,0</t>
  </si>
  <si>
    <t>15</t>
  </si>
  <si>
    <t>R-250103</t>
  </si>
  <si>
    <t>Ořez větví stromů a keřů pro přístup stavební techniky</t>
  </si>
  <si>
    <t>ks</t>
  </si>
  <si>
    <t>-1110695338</t>
  </si>
  <si>
    <t>Poznámka k položce:_x000d_
Předpokládán ořez stromů. Položka obsahuje ořez větví motorovou pilou, zajištění přístupu, odklizení a likvidace dřevního materiálu.</t>
  </si>
  <si>
    <t>Vodorovné konstrukce</t>
  </si>
  <si>
    <t>16</t>
  </si>
  <si>
    <t>035_23</t>
  </si>
  <si>
    <t>Instalace mrtvého dřeva do koryta toku</t>
  </si>
  <si>
    <t>1860334566</t>
  </si>
  <si>
    <t>Instalace mrtvého dřeva</t>
  </si>
  <si>
    <t xml:space="preserve">Poznámka k položce:_x000d_
7ks - pokácený kmen a vytržený prařez + 2x cást kmene D 200 mm - instalovat do břehu toku včetně kotvících prvků Položka zahrnuje veškeou nutnou manipulaci a výkopové práce.  bude upřesněn AD.</t>
  </si>
  <si>
    <t>"dodávka + instalace, část větveného kmene cca O 200 mm" 7</t>
  </si>
  <si>
    <t>"dodávka + instalace, pařez z pokácených dřevin"14</t>
  </si>
  <si>
    <t>17</t>
  </si>
  <si>
    <t>463211151</t>
  </si>
  <si>
    <t>Rovnanina objemu přes 3 m3 z lomového kamene tříděného hmotnosti do 80 kg s urovnáním líce</t>
  </si>
  <si>
    <t>-677798495</t>
  </si>
  <si>
    <t>Rovnanina z lomového kamene neupraveného pro podélné i příčné objekty objemu přes 3 m3 z kamene tříděného, s urovnáním líce a vyklínováním spár úlomky kamene hmotnost jednotlivých kamenů do 80 kg</t>
  </si>
  <si>
    <t>"balvan skluz na ZÚ kamen 80 kg"8,0*1,0*0,3</t>
  </si>
  <si>
    <t>"přechod kanalizací, kámen 80 kg"12,0*1,0*0,3</t>
  </si>
  <si>
    <t>"přechod před zavaz. úrahy, kamejn 80 kg"5,0*1*0,3</t>
  </si>
  <si>
    <t>18</t>
  </si>
  <si>
    <t>463211158</t>
  </si>
  <si>
    <t>Rovnanina objemu přes 3 m3 z lomového kamene tříděného hmotnosti přes 500 kg s urovnáním líce</t>
  </si>
  <si>
    <t>-75585975</t>
  </si>
  <si>
    <t>Rovnanina z lomového kamene neupraveného pro podélné i příčné objekty objemu přes 3 m3 z kamene tříděného, s urovnáním líce a vyklínováním spár úlomky kamene hmotnost jednotlivých kamenů přes 500 kg</t>
  </si>
  <si>
    <t>"příčné stabilizační objekty kámen 0,5-1,0 t"0,5*(6,7+7,4+5,0+7,2+6,0)*0,5</t>
  </si>
  <si>
    <t>"instalace soliterní kamenů cca 500 kg" 0,6*0,6*0,6*5</t>
  </si>
  <si>
    <t>19</t>
  </si>
  <si>
    <t>464541111</t>
  </si>
  <si>
    <t>Pohoz ze štěrkodrti zrno do 63 mm z terénu</t>
  </si>
  <si>
    <t>1462116437</t>
  </si>
  <si>
    <t>Pohoz dna nebo svahů jakékoliv tloušťky ze štěrkodrtí, z terénu, frakce do 63 mm</t>
  </si>
  <si>
    <t>8,075/3</t>
  </si>
  <si>
    <t>20</t>
  </si>
  <si>
    <t>465513217</t>
  </si>
  <si>
    <t>Oprava dlažeb z lomového kamene na maltu s vyspárováním do 20 m2 s dodáním kamene tl 250 mm</t>
  </si>
  <si>
    <t>-2141558268</t>
  </si>
  <si>
    <t>Oprava dlažeb z lomového kamene lomařsky upraveného pro dlažbu o ploše opravovaných míst do 20 m2 jednotlivě včetně dodání kamene na cementovou maltu, s vyspárováním cementovou maltou, tl. kamene 250 mm</t>
  </si>
  <si>
    <t>"OPRAVA STÁVAJÍCÍ DLAŽBY CCA 10% PLOCH"46,0*0,1</t>
  </si>
  <si>
    <t>R_33_2023</t>
  </si>
  <si>
    <t xml:space="preserve">Provedení prosypu říčním substrátem v upraveném kamenitém dně toku  </t>
  </si>
  <si>
    <t>-1476550737</t>
  </si>
  <si>
    <t xml:space="preserve">Dovoz říčního říčního substrátu a provedení prosypu v upravené kamenitém dně toku  </t>
  </si>
  <si>
    <t>Poznámka k položce:_x000d_
Prosypání proudných částí dovezeným říčním substrátem. Položka obsahuje věškerou manipulaci se substrátem po jeho uložení</t>
  </si>
  <si>
    <t>"aplikace dnového substrátu"11,5</t>
  </si>
  <si>
    <t>Úpravy povrchů, podlahy a osazování výplní</t>
  </si>
  <si>
    <t>22</t>
  </si>
  <si>
    <t>636195311</t>
  </si>
  <si>
    <t>Oprava spár dlažby z lomového kamene hl do 70 mm maltou cementovou včetně vysekání</t>
  </si>
  <si>
    <t>2071487092</t>
  </si>
  <si>
    <t>Oprava spár dlažby z lomového kamene hloubky do 70 mm s vysekáním spár a očištěním dlažby, s naložením suti na dopravní prostředek nebo s odklizením na hromady do vzdálenosti 50 m s vyčištěním spár a vyplněním cementovou maltou</t>
  </si>
  <si>
    <t>"přespárování MC20"46,0</t>
  </si>
  <si>
    <t>998</t>
  </si>
  <si>
    <t>Přesun hmot</t>
  </si>
  <si>
    <t>23</t>
  </si>
  <si>
    <t>998332011</t>
  </si>
  <si>
    <t>Přesun hmot pro úpravy vodních toků a kanály</t>
  </si>
  <si>
    <t>t</t>
  </si>
  <si>
    <t>-238616877</t>
  </si>
  <si>
    <t xml:space="preserve">Přesun hmot pro úpravy vodních toků a kanály, hráze rybníků apod.  dopravní vzdálenost do 500 m</t>
  </si>
  <si>
    <t xml:space="preserve">01.2 - SO 01.2 RVT vodoteče - úsek č.2 </t>
  </si>
  <si>
    <t xml:space="preserve">    9 - Ostatní konstrukce a práce, bourání</t>
  </si>
  <si>
    <t>-1293425436</t>
  </si>
  <si>
    <t>"očištění původního koryta, před hutněným zásypem"7*0,2*66</t>
  </si>
  <si>
    <t>"odstranění substrátu dna"0,1*66</t>
  </si>
  <si>
    <t>"modelace RVT koryta"0,2*77</t>
  </si>
  <si>
    <t>-2137386497</t>
  </si>
  <si>
    <t>"příčné stabilizační objekty"0,5*(4,1+3,9+4,6)*0,5</t>
  </si>
  <si>
    <t>"balvan skluz"5,5*0,3</t>
  </si>
  <si>
    <t>"před zavazovacími prahy - přechod"3*0,3</t>
  </si>
  <si>
    <t>-1977827254</t>
  </si>
  <si>
    <t>"na MZDP"114,4</t>
  </si>
  <si>
    <t>"k zásypu (přebytek) z SO-03 a SO-04"114,4+102</t>
  </si>
  <si>
    <t>"z modelace koryta na MZDP"0,2*77</t>
  </si>
  <si>
    <t>"rýhy na MZDP"5,7</t>
  </si>
  <si>
    <t>1629263576</t>
  </si>
  <si>
    <t>97078645</t>
  </si>
  <si>
    <t>"vymělčení koryta 01.2"114,4+102</t>
  </si>
  <si>
    <t>-146664834</t>
  </si>
  <si>
    <t>"trávník rovina"230,175</t>
  </si>
  <si>
    <t>253004007</t>
  </si>
  <si>
    <t>"travník svah"28,30</t>
  </si>
  <si>
    <t>931116584</t>
  </si>
  <si>
    <t>283</t>
  </si>
  <si>
    <t>283*0,012 'Přepočtené koeficientem množství</t>
  </si>
  <si>
    <t>155480349</t>
  </si>
  <si>
    <t>"nasypaný materiál nivy 90%"283*0.9</t>
  </si>
  <si>
    <t>-417603372</t>
  </si>
  <si>
    <t>"materiál nivy 10%"283*0.1</t>
  </si>
  <si>
    <t>-1377460792</t>
  </si>
  <si>
    <t>205293666</t>
  </si>
  <si>
    <t>-1147544957</t>
  </si>
  <si>
    <t>-877433118</t>
  </si>
  <si>
    <t>"stavající dlažba"30,0</t>
  </si>
  <si>
    <t>Ořez větví tromů a keřů pro přístup stavební techniky</t>
  </si>
  <si>
    <t>1200958573</t>
  </si>
  <si>
    <t>-1832286330</t>
  </si>
  <si>
    <t>"dodávka + instalace, část větveného kmene cca O 200 mm" 2</t>
  </si>
  <si>
    <t>-223015005</t>
  </si>
  <si>
    <t>"balvan skluz na ZÚ "5,5*0,3</t>
  </si>
  <si>
    <t>"okolo vyústění kanalizace pod mostem "1,0*1*0,3</t>
  </si>
  <si>
    <t>"přechod před zavaz. prahy, kámen 5-15kg"3,0*1*0,3</t>
  </si>
  <si>
    <t>"navázání rovnaniny na stávající dlažbu"10,0*0,3</t>
  </si>
  <si>
    <t>2072819143</t>
  </si>
  <si>
    <t>"příčné stabilizační objekty kámen 0,5-1,0 t"0,5*(4,1+4,0+4,5)*0,5</t>
  </si>
  <si>
    <t>"instalace soliterní kamenů cca 500 kg" 0,6*0,6*0,6*4</t>
  </si>
  <si>
    <t>1977429755</t>
  </si>
  <si>
    <t>3,150/3</t>
  </si>
  <si>
    <t>-1863983323</t>
  </si>
  <si>
    <t>"OPRAVA STÁVAJÍCÍ DLAŽBY CCA 20% PLOCH"30,0*0,2</t>
  </si>
  <si>
    <t>283535172</t>
  </si>
  <si>
    <t>"aplikace dnového substrátu"6,6</t>
  </si>
  <si>
    <t>396739346</t>
  </si>
  <si>
    <t>"přespárování MC20"30,0</t>
  </si>
  <si>
    <t>Ostatní konstrukce a práce, bourání</t>
  </si>
  <si>
    <t>966045111</t>
  </si>
  <si>
    <t>Bourání konstrukcí LTM zdiva z betonu prostého neprokládaného strojně</t>
  </si>
  <si>
    <t>-343057319</t>
  </si>
  <si>
    <t>Bourání konstrukcí LTM ve vodních tocích s přemístěním suti na hromady na vzdálenost do 20 m nebo s naložením na dopravní prostředek strojně z betonu prostého neprokládaného</t>
  </si>
  <si>
    <t>"odstranění betonu kolem kanalizační výusti"0,2</t>
  </si>
  <si>
    <t>24</t>
  </si>
  <si>
    <t>663894946</t>
  </si>
  <si>
    <t>01.3 - SO 01.3 RVT vodoteče - úsek č.3</t>
  </si>
  <si>
    <t>-570419263</t>
  </si>
  <si>
    <t>"očištění původního koryta, před hutněným zásypem"7*0,2*134</t>
  </si>
  <si>
    <t>"odstranění substrátu dna"0,1*134</t>
  </si>
  <si>
    <t>"modelace RVT koryta"0,2*184</t>
  </si>
  <si>
    <t>1139262049</t>
  </si>
  <si>
    <t>"příčné stabilizační objekty"0,5*(4,7+5,4+5,0+4,3+6,0+7,3)*0,5</t>
  </si>
  <si>
    <t>"balvanitý skluz"7,5*0,3</t>
  </si>
  <si>
    <t>"před zavazovacími prahy - přechod"6*0,3</t>
  </si>
  <si>
    <t>1617811968</t>
  </si>
  <si>
    <t>"na MZDP"201,0</t>
  </si>
  <si>
    <t>"k zásypu (přebytek) z SO-03 a SO-04"201,0+275,0</t>
  </si>
  <si>
    <t>"z modelace koryta na MZDP"0,2*184</t>
  </si>
  <si>
    <t>"rýhy na MZDP"11,925</t>
  </si>
  <si>
    <t>-2087306775</t>
  </si>
  <si>
    <t>-2088661680</t>
  </si>
  <si>
    <t>"hutněný zásyp"201+275</t>
  </si>
  <si>
    <t>1100782620</t>
  </si>
  <si>
    <t>"trávník rovina"460</t>
  </si>
  <si>
    <t>-1112487633</t>
  </si>
  <si>
    <t>"travník svah"197,4</t>
  </si>
  <si>
    <t>-2103831754</t>
  </si>
  <si>
    <t>460+197,4</t>
  </si>
  <si>
    <t>657,4*0,012 'Přepočtené koeficientem množství</t>
  </si>
  <si>
    <t>-1966663222</t>
  </si>
  <si>
    <t>"nasypaný mat. nivy 70%"658*0,7</t>
  </si>
  <si>
    <t>-206343889</t>
  </si>
  <si>
    <t>"materiál nivy 30% "658*0,3</t>
  </si>
  <si>
    <t>123433437</t>
  </si>
  <si>
    <t>277710988</t>
  </si>
  <si>
    <t>-1493462965</t>
  </si>
  <si>
    <t>686434317</t>
  </si>
  <si>
    <t>-1612397232</t>
  </si>
  <si>
    <t>"dodávka + instalace, část větveného kmene cca O 200 mm" 4</t>
  </si>
  <si>
    <t>"dodávka + instalace, pařez z pokácených dřevin"19</t>
  </si>
  <si>
    <t>-1202237980</t>
  </si>
  <si>
    <t>"přechod před zavaz. prahy, kámen 5-15kg"6,0*1*0,3</t>
  </si>
  <si>
    <t>"balvanitý skluz na ZÚ, LK 80kg"7,5*0,3</t>
  </si>
  <si>
    <t>-762492993</t>
  </si>
  <si>
    <t>"příčné stabilizační objekty kámen 0,5-1,0 t"0,5*(4,7+5,4+5,0+4,3+6,0+7,3)*0,5</t>
  </si>
  <si>
    <t>"nášlapné kameny"0,6*0,6*0,6*6</t>
  </si>
  <si>
    <t>"instalace soliterní kamenů cca 500 kg" 0,6*0,6*0,6*8</t>
  </si>
  <si>
    <t>-79761154</t>
  </si>
  <si>
    <t>"nášlapné kameny"5*0,2+4*0,2+7*0,5</t>
  </si>
  <si>
    <t>"prahy"8,175/3</t>
  </si>
  <si>
    <t>536457447</t>
  </si>
  <si>
    <t>"aplikace dnového substrátu"13,4</t>
  </si>
  <si>
    <t>1777932087</t>
  </si>
  <si>
    <t xml:space="preserve">01.4 - SO 01.4 RVT vodoteče - úsek č.4 </t>
  </si>
  <si>
    <t xml:space="preserve">    997 - Doprava suti a vybouraných hmot</t>
  </si>
  <si>
    <t>M - Práce a dodávky M</t>
  </si>
  <si>
    <t xml:space="preserve">    46-M - Zemní práce při extr.mont.pracích</t>
  </si>
  <si>
    <t>81129063</t>
  </si>
  <si>
    <t>"očištění původního koryta, před hutněným zásypem"7*0,2*154</t>
  </si>
  <si>
    <t>"odstranění substrátu dna"0,1*154</t>
  </si>
  <si>
    <t>"modelace RVT koryta k valu"23,5</t>
  </si>
  <si>
    <t>"modelace RVT snížené nivy"580,35</t>
  </si>
  <si>
    <t xml:space="preserve">"modelace  RVT koryta nad valem"106*0,2</t>
  </si>
  <si>
    <t>-834613201</t>
  </si>
  <si>
    <t>"příčné stabilizační objekty"0,5*(5,7+4,8+4,5+3,5+6,3+6,7+6,2+5,5+5,6+9,8+6,2+8,3)*0,5</t>
  </si>
  <si>
    <t>"před zavazovacími prahy - přechod"7*0,3</t>
  </si>
  <si>
    <t>1346327832</t>
  </si>
  <si>
    <t>"na MZDP"811,35</t>
  </si>
  <si>
    <t>"k zásypu"187,0+255,0</t>
  </si>
  <si>
    <t>"z modelace koryta na MZDP"23,5+21,2</t>
  </si>
  <si>
    <t>"rýhy na MZDP"20,375</t>
  </si>
  <si>
    <t>162351123</t>
  </si>
  <si>
    <t>Vodorovné přemístění přes 50 do 500 m výkopku/sypaniny z hornin třídy těžitelnosti II skupiny 4 a 5</t>
  </si>
  <si>
    <t>-2005329890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</si>
  <si>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</si>
  <si>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"kámen z košů"51,0</t>
  </si>
  <si>
    <t>167151102</t>
  </si>
  <si>
    <t>Nakládání výkopku z hornin třídy těžitelnosti II skupiny 4 a 5 do 100 m3</t>
  </si>
  <si>
    <t>-9427840</t>
  </si>
  <si>
    <t>Nakládání, skládání a překládání neulehlého výkopku nebo sypaniny strojně nakládání, množství do 100 m3, z horniny třídy těžitelnosti II, skupiny 4 a 5</t>
  </si>
  <si>
    <t>"kámen z košů" 51,0</t>
  </si>
  <si>
    <t>-226935020</t>
  </si>
  <si>
    <t>-1061210395</t>
  </si>
  <si>
    <t>"hutněný zásyp"187,0+255</t>
  </si>
  <si>
    <t>322222148</t>
  </si>
  <si>
    <t>"travník svah"580</t>
  </si>
  <si>
    <t>181451121</t>
  </si>
  <si>
    <t>Založení lučního trávníku výsevem plochy přes 1000 m2 v rovině a ve svahu do 1:5</t>
  </si>
  <si>
    <t>261931953</t>
  </si>
  <si>
    <t>Založení trávníku na půdě předem připravené plochy přes 1000 m2 výsevem včetně utažení lučního v rovině nebo na svahu do 1:5</t>
  </si>
  <si>
    <t>"trávník rovina"1650</t>
  </si>
  <si>
    <t>-2037814702</t>
  </si>
  <si>
    <t>1650+580</t>
  </si>
  <si>
    <t>2230*0,012 'Přepočtené koeficientem množství</t>
  </si>
  <si>
    <t>-757143607</t>
  </si>
  <si>
    <t>"pod valem"320+630</t>
  </si>
  <si>
    <t>"nad valem"700</t>
  </si>
  <si>
    <t>-56957453</t>
  </si>
  <si>
    <t>"materiál nivy "580</t>
  </si>
  <si>
    <t>-561944880</t>
  </si>
  <si>
    <t>-1721501334</t>
  </si>
  <si>
    <t>544178972</t>
  </si>
  <si>
    <t>-1266755082</t>
  </si>
  <si>
    <t>208980525</t>
  </si>
  <si>
    <t>"dodávka + instalace, část větveného kmene cca O 200 mm" 8</t>
  </si>
  <si>
    <t>"dodávka + instalace, pařez z pokácených dřevin"5</t>
  </si>
  <si>
    <t>463211141</t>
  </si>
  <si>
    <t>Rovnanina objemu do 3 m3 z lomového kamene tříděného hmotnosti do 80 kg s urovnáním líce</t>
  </si>
  <si>
    <t>-2058289535</t>
  </si>
  <si>
    <t>Rovnanina z lomového kamene neupraveného pro podélné i příčné objekty objemu do 3 m3 z kamene tříděného, s urovnáním líce a vyklínováním spár úlomky kamene hmotnost jednotlivých kamenů do 80 kg</t>
  </si>
  <si>
    <t>"přechod před zavaz. prahy, kámen 5-15kg"7,0*1*0,3</t>
  </si>
  <si>
    <t>-1298825939</t>
  </si>
  <si>
    <t>"příčné stabilizační objekty kámen 0,5-1,0 t"0,5*(5,7+4,8+4,5+3,5+6,3+6,7+6,2+5,5+5,6+9,8+6,2+8,3)*0,5</t>
  </si>
  <si>
    <t>1151788806</t>
  </si>
  <si>
    <t>"prahy"16,725/3</t>
  </si>
  <si>
    <t>-1637609924</t>
  </si>
  <si>
    <t>"aplikace dnového substrátu"15,4</t>
  </si>
  <si>
    <t>966025112</t>
  </si>
  <si>
    <t>Bourání konstrukcí LTM zdiva kamenného na MC strojně</t>
  </si>
  <si>
    <t>-1475392565</t>
  </si>
  <si>
    <t>Bourání konstrukcí LTM ve vodních tocích s přemístěním suti na hromady na vzdálenost do 20 m nebo s naložením na dopravní prostředek strojně ze zdiva kamenného, pro jakýkoliv druh kamene na maltu cementovou</t>
  </si>
  <si>
    <t>"schodiště z LK"2,5*2*0,5</t>
  </si>
  <si>
    <t>-2130421196</t>
  </si>
  <si>
    <t>"potrubí"3*0,06</t>
  </si>
  <si>
    <t>"blok betonový"1,2*0,6*3</t>
  </si>
  <si>
    <t>R-20250103</t>
  </si>
  <si>
    <t xml:space="preserve">Rozebrání gabionových košů </t>
  </si>
  <si>
    <t>765706581</t>
  </si>
  <si>
    <t>Poznámka k položce:_x000d_
Kámen z košů bude využit na stavbě. Ocelové prvky košů zlikvidovat ve sběrně druhotných surovin cca do 3 km.</t>
  </si>
  <si>
    <t>"koše gabion"51,0</t>
  </si>
  <si>
    <t>997</t>
  </si>
  <si>
    <t>Doprava suti a vybouraných hmot</t>
  </si>
  <si>
    <t>25</t>
  </si>
  <si>
    <t>997312511</t>
  </si>
  <si>
    <t>Vodorovná doprava suti a vybouraných hmot do 1 km pro LTM</t>
  </si>
  <si>
    <t>-1379379405</t>
  </si>
  <si>
    <t>Vodorovná doprava suti a vybouraných hmot po suchu se složením a hrubým urovnáním nebo přeložením na jiný dopravní prostředek do 1 km</t>
  </si>
  <si>
    <t>26</t>
  </si>
  <si>
    <t>997312519</t>
  </si>
  <si>
    <t>Příplatek ZKD 1 km vodorovné dopravy suti a vybouraných hmot pro LTM</t>
  </si>
  <si>
    <t>-2127087814</t>
  </si>
  <si>
    <t>Vodorovná doprava suti a vybouraných hmot po suchu se složením a hrubým urovnáním nebo přeložením na jiný dopravní prostředek Příplatek k ceně za každý další započatý 1 km</t>
  </si>
  <si>
    <t>(12-1)*12,398</t>
  </si>
  <si>
    <t>27</t>
  </si>
  <si>
    <t>1468022110</t>
  </si>
  <si>
    <t>Práce a dodávky M</t>
  </si>
  <si>
    <t>46-M</t>
  </si>
  <si>
    <t>Zemní práce při extr.mont.pracích</t>
  </si>
  <si>
    <t>28</t>
  </si>
  <si>
    <t>469973120</t>
  </si>
  <si>
    <t>Poplatek za uložení na recyklační skládce (skládkovné) stavebního odpadu z prostého betonu kód odpadu 17 01 01</t>
  </si>
  <si>
    <t>64</t>
  </si>
  <si>
    <t>1442254948</t>
  </si>
  <si>
    <t>Poplatek za uložení stavebního odpadu (skládkovné) na recyklační skládce z prostého betonu zatříděného do Katalogu odpadů pod kódem 17 01 01</t>
  </si>
  <si>
    <t>12,398</t>
  </si>
  <si>
    <t>01.5 - SO 01.5 RVT vodoteče - úsek č.5</t>
  </si>
  <si>
    <t>-449253492</t>
  </si>
  <si>
    <t>"očištění původního koryta, před hutněným zásypem"7*0,2*335</t>
  </si>
  <si>
    <t>"odstranění substrátu dna"0,1*335</t>
  </si>
  <si>
    <t>1686516129</t>
  </si>
  <si>
    <t>"příčné stabilizační objekty"0,5*(4,4+5,0+6,0+9,0+8,0+7,0+4,6+5,6+8,4+6,3+7,0+7,3+7,8+5,8+6+5+4,8+2,8)*0,5</t>
  </si>
  <si>
    <t>"před zavazovacími prahy - přechod"17*0,3</t>
  </si>
  <si>
    <t>-414460753</t>
  </si>
  <si>
    <t>"na MZDP"502,5</t>
  </si>
  <si>
    <t>"k zásypu"502,5+401,4</t>
  </si>
  <si>
    <t>"rýhy na MZDP"32,8</t>
  </si>
  <si>
    <t>1069981109</t>
  </si>
  <si>
    <t>-1229920346</t>
  </si>
  <si>
    <t>"hutněný zásyp"502,5+401,4</t>
  </si>
  <si>
    <t>798698320</t>
  </si>
  <si>
    <t>(140+315+420)*0,7</t>
  </si>
  <si>
    <t>1689553169</t>
  </si>
  <si>
    <t>(140+315+420)*0,3</t>
  </si>
  <si>
    <t>-908183215</t>
  </si>
  <si>
    <t>202671229</t>
  </si>
  <si>
    <t>-834994720</t>
  </si>
  <si>
    <t>1459529451</t>
  </si>
  <si>
    <t>-591867219</t>
  </si>
  <si>
    <t>"dodávka + instalace, pařez z pokácených dřevin"4</t>
  </si>
  <si>
    <t>631085077</t>
  </si>
  <si>
    <t>"přechod před zavaz. prahy, kámen 5-15kg"17*1</t>
  </si>
  <si>
    <t>463211153</t>
  </si>
  <si>
    <t>Rovnanina objemu přes 3 m3 z lomového kamene tříděného hmotnosti přes 200 do 500 kg s urovnáním líce</t>
  </si>
  <si>
    <t>251089811</t>
  </si>
  <si>
    <t>Rovnanina z lomového kamene neupraveného pro podélné i příčné objekty objemu přes 3 m3 z kamene tříděného, s urovnáním líce a vyklínováním spár úlomky kamene hmotnost jednotlivých kamenů přes 200 do 500 kg</t>
  </si>
  <si>
    <t>"V BLÍZKOSTI VODOVODU"</t>
  </si>
  <si>
    <t>"rov1"45*0,6</t>
  </si>
  <si>
    <t>"rov2"36*0,6</t>
  </si>
  <si>
    <t>"rov3"43*0,6</t>
  </si>
  <si>
    <t>-1126369290</t>
  </si>
  <si>
    <t>"příčné stabilizační objekty kámen 0,5-1,0 t"0,5*(4,4+5,0+6,0+9,0+8,0+7,0+4,6+5,6+8,4+6,3+7,0+7,3+7,8+5,8+6+5+4,8+2,8)*0,5</t>
  </si>
  <si>
    <t>"instalace soliterní kamenů cca 500 kg" 0,6*0,6*0,6*6</t>
  </si>
  <si>
    <t>-759394716</t>
  </si>
  <si>
    <t>"prahy"27,7/3</t>
  </si>
  <si>
    <t>-1923350619</t>
  </si>
  <si>
    <t>"aplikace dnového substrátu"33,5</t>
  </si>
  <si>
    <t>-34603613</t>
  </si>
  <si>
    <t xml:space="preserve">01.6 - SO 01.6 RVT vodoteče - úsek č.6 </t>
  </si>
  <si>
    <t>-1645345902</t>
  </si>
  <si>
    <t>"očištění původního koryta, před hutněným zásypem"4*0,2*125</t>
  </si>
  <si>
    <t>"modelace RVT koryta"32,5</t>
  </si>
  <si>
    <t>1864873441</t>
  </si>
  <si>
    <t>"příčné stabilizační objekty"0,5*(3,8+4,2+3,5+3,9+4,0+3,3+3,5)*0,5</t>
  </si>
  <si>
    <t>1237506311</t>
  </si>
  <si>
    <t>"na MZDP"132,5</t>
  </si>
  <si>
    <t>"k zásypu"132,5+204</t>
  </si>
  <si>
    <t>"rýhy na MZDP"7,45</t>
  </si>
  <si>
    <t>2005698391</t>
  </si>
  <si>
    <t>487789316</t>
  </si>
  <si>
    <t>"hutněný zásyp"132,5+204</t>
  </si>
  <si>
    <t>649906606</t>
  </si>
  <si>
    <t>"trávník rovina"234</t>
  </si>
  <si>
    <t>1839083091</t>
  </si>
  <si>
    <t>234</t>
  </si>
  <si>
    <t>234*0,012 'Přepočtené koeficientem množství</t>
  </si>
  <si>
    <t>731232820</t>
  </si>
  <si>
    <t>"stavajici koryto"394</t>
  </si>
  <si>
    <t>"nové koryto"234</t>
  </si>
  <si>
    <t>1505912459</t>
  </si>
  <si>
    <t>1677416798</t>
  </si>
  <si>
    <t>206134245</t>
  </si>
  <si>
    <t>-1222826221</t>
  </si>
  <si>
    <t>Poznámka k položce:_x000d_
Předpokládán ořez 3stromů. Položka obsahuje ořez větví motorovou pilou, zajištění přístupu, odklizení a likvidace dřevního materiálu.</t>
  </si>
  <si>
    <t>2083211169</t>
  </si>
  <si>
    <t>-533800432</t>
  </si>
  <si>
    <t>"přechod před zavaz. prahy, kámen 5-15kg"3*1*0,3</t>
  </si>
  <si>
    <t>396229314</t>
  </si>
  <si>
    <t>"příčné stabilizační objekty kámen 0,5-1,0 t"0,5*(3,8+4,2+3,5+3,9+4,0+3,3+3,5)*0,5</t>
  </si>
  <si>
    <t>"instalace soliterní kamenů cca 500 kg" 0,6*0,6*0,6*2</t>
  </si>
  <si>
    <t>-1421362939</t>
  </si>
  <si>
    <t>"prahy"6,55/3</t>
  </si>
  <si>
    <t>1024522879</t>
  </si>
  <si>
    <t>02. - SO 02 Retenční valy</t>
  </si>
  <si>
    <t xml:space="preserve">02.1 - SO 02.1 retenční val1, průtokové hrazení --132 </t>
  </si>
  <si>
    <t>121151113</t>
  </si>
  <si>
    <t>Sejmutí ornice plochy do 500 m2 tl vrstvy do 200 mm strojně</t>
  </si>
  <si>
    <t>-2058193549</t>
  </si>
  <si>
    <t>Sejmutí ornice strojně při souvislé ploše přes 100 do 500 m2, tl. vrstvy do 200 mm</t>
  </si>
  <si>
    <t>"humozni vrstva pod částí valu"160</t>
  </si>
  <si>
    <t>124253100</t>
  </si>
  <si>
    <t>Vykopávky pro koryta vodotečí v hornině třídy těžitelnosti I skupiny 3 objem do 100 m3 strojně</t>
  </si>
  <si>
    <t>-1929347668</t>
  </si>
  <si>
    <t>Vykopávky pro koryta vodotečí strojně v hornině třídy těžitelnosti I skupiny 3 do 100 m3</t>
  </si>
  <si>
    <t>"založení kamenných konstrukcí"25,5</t>
  </si>
  <si>
    <t>-1319420056</t>
  </si>
  <si>
    <t>"založení kamenn. konstrukcí"25,5</t>
  </si>
  <si>
    <t>"ornice tam a zpět"32*2</t>
  </si>
  <si>
    <t>"násyp z MZDP"132</t>
  </si>
  <si>
    <t>-1254844743</t>
  </si>
  <si>
    <t>"ornice tam a zpět"32</t>
  </si>
  <si>
    <t>218837637</t>
  </si>
  <si>
    <t>"zasyp 90%PS"132,0</t>
  </si>
  <si>
    <t>-671331766</t>
  </si>
  <si>
    <t>40+160</t>
  </si>
  <si>
    <t>1466318462</t>
  </si>
  <si>
    <t>200</t>
  </si>
  <si>
    <t>200*0,012 'Přepočtené koeficientem množství</t>
  </si>
  <si>
    <t>967080114</t>
  </si>
  <si>
    <t>"povrch valu"40</t>
  </si>
  <si>
    <t>"podloží valu"160</t>
  </si>
  <si>
    <t>-487719706</t>
  </si>
  <si>
    <t>"povrch valu"160</t>
  </si>
  <si>
    <t>182351123</t>
  </si>
  <si>
    <t>Rozprostření ornice pl přes 100 do 500 m2 ve svahu přes 1:5 tl vrstvy do 200 mm strojně</t>
  </si>
  <si>
    <t>613026694</t>
  </si>
  <si>
    <t>Rozprostření a urovnání ornice ve svahu sklonu přes 1:5 strojně při souvislé ploše přes 100 do 500 m2, tl. vrstvy do 200 mm</t>
  </si>
  <si>
    <t>"na val 150 mm"160</t>
  </si>
  <si>
    <t>R-1022</t>
  </si>
  <si>
    <t>Nákup a dovoz zeminy vhodné do homogenních hrází</t>
  </si>
  <si>
    <t>1073479801</t>
  </si>
  <si>
    <t>Nákup a dovoz zeminy vhodné do hrází (např. CL-F6)</t>
  </si>
  <si>
    <t xml:space="preserve">Poznámka k položce:_x000d_
Cena zahrnuje (nákup + dovoz+složení  na MZDP s úpravou povrchu vysvahováním, nebo dovoz přímo do násypu clon shutněním.. </t>
  </si>
  <si>
    <t>"dovoz cca 12 km"132</t>
  </si>
  <si>
    <t>463211152</t>
  </si>
  <si>
    <t>Rovnanina objemu přes 3 m3 z lomového kamene tříděného hmotnosti přes 80 do 200 kg s urovnáním líce</t>
  </si>
  <si>
    <t>750917081</t>
  </si>
  <si>
    <t>Rovnanina z lomového kamene neupraveného pro podélné i příčné objekty objemu přes 3 m3 z kamene tříděného, s urovnáním líce a vyklínováním spár úlomky kamene hmotnost jednotlivých kamenů přes 80 do 200 kg</t>
  </si>
  <si>
    <t>"přechod prah zavazovací"108*0,4</t>
  </si>
  <si>
    <t>2130541583</t>
  </si>
  <si>
    <t>"příčné a stabilizační objekty, LK500+kg"(1,9+1,0)/2*(3,0+2,0)*2</t>
  </si>
  <si>
    <t>429162337</t>
  </si>
  <si>
    <t>"pod balvany"14,50/3</t>
  </si>
  <si>
    <t>467951120R</t>
  </si>
  <si>
    <t>Práh dřevěný jednoduchý z kulatiny od 200 do 290 mm</t>
  </si>
  <si>
    <t>m</t>
  </si>
  <si>
    <t>2019806323</t>
  </si>
  <si>
    <t xml:space="preserve">dřevěná pilota  z kulatiny Ø od 200 do 290 mm, délky od 1,0 do 1,8 m, zaraženými v osové vzdálenosti  do 1 m</t>
  </si>
  <si>
    <t>"dřevěná pilota před hrazením, zaražená cca 20 cm nad výšku břehové hrany"6*1,5</t>
  </si>
  <si>
    <t>165348098</t>
  </si>
  <si>
    <t>02.2 - SO 02.2 Retenřní val2</t>
  </si>
  <si>
    <t>121151103</t>
  </si>
  <si>
    <t>Sejmutí ornice plochy do 100 m2 tl vrstvy do 200 mm strojně</t>
  </si>
  <si>
    <t>-1507427065</t>
  </si>
  <si>
    <t>Sejmutí ornice strojně při souvislé ploše do 100 m2, tl. vrstvy do 200 mm</t>
  </si>
  <si>
    <t>"humozni vrstva pod částí valu"90</t>
  </si>
  <si>
    <t>-1579865665</t>
  </si>
  <si>
    <t>"očištění původního valu a koryta"48,5"</t>
  </si>
  <si>
    <t>"založení valu"32,5</t>
  </si>
  <si>
    <t>"výkop zátopy"57,5</t>
  </si>
  <si>
    <t>132251251</t>
  </si>
  <si>
    <t>Hloubení rýh nezapažených š do 2000 mm v hornině třídy těžitelnosti I skupiny 3 objem do 20 m3 strojně</t>
  </si>
  <si>
    <t>1541036121</t>
  </si>
  <si>
    <t>Hloubení nezapažených rýh šířky přes 800 do 2 000 mm strojně s urovnáním dna do předepsaného profilu a spádu v hornině třídy těžitelnosti I skupiny 3 do 20 m3</t>
  </si>
  <si>
    <t>"přřechod zavazovacích prahů"3*2*0,4</t>
  </si>
  <si>
    <t>"opevnění kamenem" 0,6*7,5*0,7</t>
  </si>
  <si>
    <t>1218575053</t>
  </si>
  <si>
    <t>"výkopek na MZDP"138,5</t>
  </si>
  <si>
    <t>"ornice tam a zpět"18*2</t>
  </si>
  <si>
    <t>"MATERIÁL K ZÁSYPU"32,5+48,5+110</t>
  </si>
  <si>
    <t>"rýhy na MZDP"5,55</t>
  </si>
  <si>
    <t>571162713</t>
  </si>
  <si>
    <t>"ornice tam a zpět"18</t>
  </si>
  <si>
    <t>924065712</t>
  </si>
  <si>
    <t>"zasyp 90%PS"32,5+48,5+110</t>
  </si>
  <si>
    <t>381310765</t>
  </si>
  <si>
    <t>294</t>
  </si>
  <si>
    <t>264980524</t>
  </si>
  <si>
    <t>294*0,012 'Přepočtené koeficientem množství</t>
  </si>
  <si>
    <t>2118070235</t>
  </si>
  <si>
    <t>"povrch valu"294</t>
  </si>
  <si>
    <t>"podloží valu"168</t>
  </si>
  <si>
    <t>"úprava zátopy"240</t>
  </si>
  <si>
    <t>2082239295</t>
  </si>
  <si>
    <t>"povrch valu"56</t>
  </si>
  <si>
    <t>"úprava zátopy"78</t>
  </si>
  <si>
    <t>723909828</t>
  </si>
  <si>
    <t>"na val 150 mm"120</t>
  </si>
  <si>
    <t>-247238497</t>
  </si>
  <si>
    <t>"dovoz cca 12 km"110</t>
  </si>
  <si>
    <t>2091390205</t>
  </si>
  <si>
    <t>"přechody zavazovací prh, LK 5-15kg"2*1*0,3</t>
  </si>
  <si>
    <t>463211142</t>
  </si>
  <si>
    <t>Rovnanina objemu do 3 m3 z lomového kamene tříděného hmotnosti přes 80 do 200 kg s urovnáním líce</t>
  </si>
  <si>
    <t>666254891</t>
  </si>
  <si>
    <t>Rovnanina z lomového kamene neupraveného pro podélné i příčné objekty objemu do 3 m3 z kamene tříděného, s urovnáním líce a vyklínováním spár úlomky kamene hmotnost jednotlivých kamenů přes 80 do 200 kg</t>
  </si>
  <si>
    <t>"přechod za zavazovacím prah"3*2*0,4</t>
  </si>
  <si>
    <t>-26171469</t>
  </si>
  <si>
    <t>"příčné a stabilizační objekty, LK200-500kg"0,6*7,5*0,7</t>
  </si>
  <si>
    <t>2077355675</t>
  </si>
  <si>
    <t>"pod balvany"(2,4+3,15)/3</t>
  </si>
  <si>
    <t>175924726</t>
  </si>
  <si>
    <t>02.3 - SO 02.3 Retenční val 3 - průtokové hrazení</t>
  </si>
  <si>
    <t>121151123</t>
  </si>
  <si>
    <t>Sejmutí ornice plochy přes 500 m2 tl vrstvy do 200 mm strojně</t>
  </si>
  <si>
    <t>1500736137</t>
  </si>
  <si>
    <t>Sejmutí ornice strojně při souvislé ploše přes 500 m2, tl. vrstvy do 200 mm</t>
  </si>
  <si>
    <t>"humozni vrstva pod částí valu"574</t>
  </si>
  <si>
    <t>-605694316</t>
  </si>
  <si>
    <t>"založení kamenných konstrukcí"23,2</t>
  </si>
  <si>
    <t>-2019981011</t>
  </si>
  <si>
    <t>"založení kamenn. konstrukcí"23,2</t>
  </si>
  <si>
    <t>"ornice tam a zpět"114,8*2</t>
  </si>
  <si>
    <t>"pro násyp"23,3+506</t>
  </si>
  <si>
    <t>-1018448150</t>
  </si>
  <si>
    <t>-1688134583</t>
  </si>
  <si>
    <t>"zasyp 90%PS"506+23,3</t>
  </si>
  <si>
    <t>1498342780</t>
  </si>
  <si>
    <t>300</t>
  </si>
  <si>
    <t>-1175946712</t>
  </si>
  <si>
    <t>1805802033</t>
  </si>
  <si>
    <t>300+300</t>
  </si>
  <si>
    <t>600*0,012 'Přepočtené koeficientem množství</t>
  </si>
  <si>
    <t>-212132888</t>
  </si>
  <si>
    <t>"povrch valu"300</t>
  </si>
  <si>
    <t>"podloží valu"150</t>
  </si>
  <si>
    <t>2111286733</t>
  </si>
  <si>
    <t>182351133</t>
  </si>
  <si>
    <t>Rozprostření ornice pl přes 500 m2 ve svahu přes 1:5 tl vrstvy do 200 mm strojně</t>
  </si>
  <si>
    <t>1956549475</t>
  </si>
  <si>
    <t>Rozprostření a urovnání ornice ve svahu sklonu přes 1:5 strojně při souvislé ploše přes 500 m2, tl. vrstvy do 200 mm</t>
  </si>
  <si>
    <t>"na val 150 mm"574,0</t>
  </si>
  <si>
    <t>1172523720</t>
  </si>
  <si>
    <t>"dovoz cca 12 km"506</t>
  </si>
  <si>
    <t>1023441916</t>
  </si>
  <si>
    <t>"opevněni kamenem"44*0,4</t>
  </si>
  <si>
    <t>30419165</t>
  </si>
  <si>
    <t>"prutokove hrazeni LK500+kg"(1,0+5,01+1,0)/3*15</t>
  </si>
  <si>
    <t>463212121</t>
  </si>
  <si>
    <t>Rovnanina z lomového kamene upraveného s vyplněním spár těženým kamenivem</t>
  </si>
  <si>
    <t>1925631834</t>
  </si>
  <si>
    <t>Rovnanina z lomového kamene upraveného, tříděného jakékoliv tloušťky rovnaniny s vyplněním spár a dutin těženým kamenivem</t>
  </si>
  <si>
    <t>"schodiště na sucho v plochých kamenů š 1,0 m"1,8*0,3</t>
  </si>
  <si>
    <t>463212191</t>
  </si>
  <si>
    <t>Příplatek za vypracováni líce rovnaniny</t>
  </si>
  <si>
    <t>-1314263056</t>
  </si>
  <si>
    <t>Rovnanina z lomového kamene upraveného, tříděného Příplatek k cenám za vypracování líce</t>
  </si>
  <si>
    <t>"schody na sucho"1,8</t>
  </si>
  <si>
    <t>-783052574</t>
  </si>
  <si>
    <t>"schody"1,8*0,2</t>
  </si>
  <si>
    <t>"prutokove hrazeni"35,05/3</t>
  </si>
  <si>
    <t>-1342112763</t>
  </si>
  <si>
    <t>02.4 - SO 02.4 Retenční val 4</t>
  </si>
  <si>
    <t xml:space="preserve">    8 - Trubní vedení</t>
  </si>
  <si>
    <t>-484571200</t>
  </si>
  <si>
    <t>"humozni vrstva pod částí valu"130</t>
  </si>
  <si>
    <t>2061925017</t>
  </si>
  <si>
    <t>"založení kamenných konstrukcí"1,8</t>
  </si>
  <si>
    <t>-1231176949</t>
  </si>
  <si>
    <t>"založení kamenn. konstrukcí"1,8</t>
  </si>
  <si>
    <t>"ornice tam a zpět"26,0*2</t>
  </si>
  <si>
    <t>"pro násyp"44,5</t>
  </si>
  <si>
    <t>167151101</t>
  </si>
  <si>
    <t>Nakládání výkopku z hornin třídy těžitelnosti I skupiny 1 až 3 do 100 m3</t>
  </si>
  <si>
    <t>202413649</t>
  </si>
  <si>
    <t>Nakládání, skládání a překládání neulehlého výkopku nebo sypaniny strojně nakládání, množství do 100 m3, z horniny třídy těžitelnosti I, skupiny 1 až 3</t>
  </si>
  <si>
    <t>"ornice tam a zpět"26,0</t>
  </si>
  <si>
    <t>669967016</t>
  </si>
  <si>
    <t>"zasyp 90%PS"44,5+1,8</t>
  </si>
  <si>
    <t>181351003</t>
  </si>
  <si>
    <t>Rozprostření ornice tl vrstvy do 200 mm pl do 100 m2 v rovině nebo ve svahu do 1:5 strojně</t>
  </si>
  <si>
    <t>-613691141</t>
  </si>
  <si>
    <t>Rozprostření a urovnání ornice v rovině nebo ve svahu sklonu do 1:5 strojně při souvislé ploše do 100 m2, tl. vrstvy do 200 mm</t>
  </si>
  <si>
    <t>"na val 150 mm"50</t>
  </si>
  <si>
    <t>-194851953</t>
  </si>
  <si>
    <t>130+50</t>
  </si>
  <si>
    <t>1684762922</t>
  </si>
  <si>
    <t>180</t>
  </si>
  <si>
    <t>180*0,012 'Přepočtené koeficientem množství</t>
  </si>
  <si>
    <t>-1574614564</t>
  </si>
  <si>
    <t>"povrch valu"180</t>
  </si>
  <si>
    <t>-2126060335</t>
  </si>
  <si>
    <t>"na val 150 mm"130</t>
  </si>
  <si>
    <t>-1841913483</t>
  </si>
  <si>
    <t>"dovoz cca 12 km"44,5</t>
  </si>
  <si>
    <t>-103205315</t>
  </si>
  <si>
    <t>"obrovnání vtoku a výusti, LK80kg"(2+4)*0,3</t>
  </si>
  <si>
    <t>667250933</t>
  </si>
  <si>
    <t>"obrovnávka vtoku a výusti"2+4</t>
  </si>
  <si>
    <t>Trubní vedení</t>
  </si>
  <si>
    <t>871370410</t>
  </si>
  <si>
    <t>Montáž kanalizačního potrubí korugovaného SN 10 z polypropylenu DN 300</t>
  </si>
  <si>
    <t>-1658136020</t>
  </si>
  <si>
    <t>Montáž kanalizačního potrubí z polypropylenu PP korugovaného nebo žebrovaného SN 10 DN 300</t>
  </si>
  <si>
    <t>28614383</t>
  </si>
  <si>
    <t>trubka kanalizační PP korugovaná DN 300x6000mm s hrdlem SN8</t>
  </si>
  <si>
    <t>1023456655</t>
  </si>
  <si>
    <t>WVN.JF016003W</t>
  </si>
  <si>
    <t>X-Stream zátka hrdlová DN300</t>
  </si>
  <si>
    <t>1326473414</t>
  </si>
  <si>
    <t>Poznámka k položce:_x000d_
V zátce bude vyvrtán otvor DN150, DLE VÝKRESOVÉ DOKUMENTACE.</t>
  </si>
  <si>
    <t>602791031</t>
  </si>
  <si>
    <t>03. - SO 03 Tůně a mokřady</t>
  </si>
  <si>
    <t>-326954394</t>
  </si>
  <si>
    <t>"tuň č.1"365+2,23+4,45</t>
  </si>
  <si>
    <t>"tůň č.2"157</t>
  </si>
  <si>
    <t>"tůň č.3"92</t>
  </si>
  <si>
    <t>"tůň č.4"42</t>
  </si>
  <si>
    <t>1681696509</t>
  </si>
  <si>
    <t>"tůň č.1"365+2,23+4,45</t>
  </si>
  <si>
    <t>162751117</t>
  </si>
  <si>
    <t>Vodorovné přemístění přes 9 000 do 10000 m výkopku/sypaniny z horniny třídy těžitelnosti I skupiny 1 až 3</t>
  </si>
  <si>
    <t>-669159949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</si>
  <si>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</si>
  <si>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"odvoz přebytu zeminy z MZDP,(z celé stavby)"662,68-810,77+25,5+63,05+89,5+283,762+43,4+18,95</t>
  </si>
  <si>
    <t>162751119</t>
  </si>
  <si>
    <t>Příplatek k vodorovnému přemístění výkopku/sypaniny z horniny třídy těžitelnosti I skupiny 1 až 3 ZKD 1000 m přes 10000 m</t>
  </si>
  <si>
    <t>1465195903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</si>
  <si>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</si>
  <si>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(12-10)*376,072</t>
  </si>
  <si>
    <t>162751137</t>
  </si>
  <si>
    <t>Vodorovné přemístění přes 9 000 do 10000 m výkopku/sypaniny z horniny třídy těžitelnosti II skupiny 4 a 5</t>
  </si>
  <si>
    <t>1341409830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</si>
  <si>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</si>
  <si>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"kamenivo podkladní"(513,5*0,1+529,8*0,3)</t>
  </si>
  <si>
    <t>"kamenivo pod dlažbami"104,8</t>
  </si>
  <si>
    <t>"kamenivo MZK"(97,4+11,5)</t>
  </si>
  <si>
    <t>162751139</t>
  </si>
  <si>
    <t>Příplatek k vodorovnému přemístění výkopku/sypaniny z horniny třídy těžitelnosti II skupiny 4 a 5 ZKD 1000 m přes 10000 m</t>
  </si>
  <si>
    <t>1023598520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</si>
  <si>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</si>
  <si>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Mezisoučet</t>
  </si>
  <si>
    <t>975,177*(12-10)</t>
  </si>
  <si>
    <t>181951111</t>
  </si>
  <si>
    <t>Úprava pláně v hornině třídy těžitelnosti I skupiny 1 až 3 bez zhutnění strojně</t>
  </si>
  <si>
    <t>1049590375</t>
  </si>
  <si>
    <t>Úprava pláně vyrovnáním výškových rozdílů strojně v hornině třídy těžitelnosti I, skupiny 1 až 3 bez zhutnění</t>
  </si>
  <si>
    <t>"tůň č.1"290</t>
  </si>
  <si>
    <t>"tůň č.2"180</t>
  </si>
  <si>
    <t>"tůň č.3"305</t>
  </si>
  <si>
    <t>"tůň č.4"140</t>
  </si>
  <si>
    <t>182151111</t>
  </si>
  <si>
    <t>Svahování v zářezech v hornině třídy těžitelnosti I skupiny 1 až 3 strojně</t>
  </si>
  <si>
    <t>349336848</t>
  </si>
  <si>
    <t>Svahování trvalých svahů do projektovaných profilů strojně s potřebným přemístěním výkopku při svahování v zářezech v hornině třídy těžitelnosti I, skupiny 1 až 3</t>
  </si>
  <si>
    <t>"tůň č.1"297</t>
  </si>
  <si>
    <t>"tůň č.2"65</t>
  </si>
  <si>
    <t>"tůň č.3"0</t>
  </si>
  <si>
    <t>"tůň č.4"0</t>
  </si>
  <si>
    <t>-1045704906</t>
  </si>
  <si>
    <t>"zčerpání tůní"1</t>
  </si>
  <si>
    <t>"1. naplnění tůně 1 - 490 m3"</t>
  </si>
  <si>
    <t>451571412</t>
  </si>
  <si>
    <t>Podklad pod dlažbu z kameniva tl přes 100 do 150 mm</t>
  </si>
  <si>
    <t>-39233258</t>
  </si>
  <si>
    <t>Podklad pod dlažbu z kameniva tl. přes 100 do 150 mm</t>
  </si>
  <si>
    <t>"tůň č.1 lože pod dlažbu tl. 150, štěrk"1,4*(1,8+2,7)/2*6,6</t>
  </si>
  <si>
    <t>348426339</t>
  </si>
  <si>
    <t>"tůň č.2-NATOK LK5-15kg"0,5*5,2*0,3</t>
  </si>
  <si>
    <t>"tůň č.2-výust,LK 5-15 kg"0,5*2*0,3</t>
  </si>
  <si>
    <t>"tůň č.2 - LK 80 KG"0,5*2*0,4</t>
  </si>
  <si>
    <t>-298501361</t>
  </si>
  <si>
    <t>"tůň č.1, LK 200-500 KG"12,0*0,6*0,6</t>
  </si>
  <si>
    <t>465511114</t>
  </si>
  <si>
    <t>Dlažba z lomového kamene na sucho bez výplně spár pl do 20 m2 tl 400 mm</t>
  </si>
  <si>
    <t>157459240</t>
  </si>
  <si>
    <t>Dlažba z lomového kamene upraveného vodorovná nebo plocha ve sklonu do 1:2 s dodáním hmot na sucho, bez výplně spár v ploše do 20 m2, tl. 400 mm</t>
  </si>
  <si>
    <t>"tůň č.1 s prostěrkováním"1,4*(1,8+2,7)/2*6,6</t>
  </si>
  <si>
    <t>R_2025_0502</t>
  </si>
  <si>
    <t>Pobytové molo</t>
  </si>
  <si>
    <t>-309219416</t>
  </si>
  <si>
    <t xml:space="preserve">Poznámka k položce:_x000d_
Komplet dodávka včetně montáže. Podrobnosti ve výkresové dokumentacia a TZP. </t>
  </si>
  <si>
    <t>-1887586725</t>
  </si>
  <si>
    <t>"blok betonu"1,2*0,6*3,0</t>
  </si>
  <si>
    <t>997221873_R</t>
  </si>
  <si>
    <t>Poplatek za uložení na recyklační skládce (skládkovné) stavebního odpadu zeminy a kamení zatříděného do Katalogu odpadů pod kódem 17 05 04</t>
  </si>
  <si>
    <t>-755179918</t>
  </si>
  <si>
    <t>Poplatek za uložení stavebního odpadu na recyklační skládce (skládkovné) zeminy a kamení zatříděného do Katalogu odpadů pod kódem 17 05 04</t>
  </si>
  <si>
    <t>"přebytek zeminy z celé stavby"376,072*1,8</t>
  </si>
  <si>
    <t>-1170391936</t>
  </si>
  <si>
    <t>-154668890</t>
  </si>
  <si>
    <t>"příplatek odvoz 12 km+zpět"(12-1)*2*4,752</t>
  </si>
  <si>
    <t>-709060094</t>
  </si>
  <si>
    <t>469973120_R</t>
  </si>
  <si>
    <t>-1608526595</t>
  </si>
  <si>
    <t>04. - SO 04 Pěšiny a naučná stezka</t>
  </si>
  <si>
    <t xml:space="preserve">    2 - Zakládání</t>
  </si>
  <si>
    <t xml:space="preserve">    5 - Komunikace pozemní</t>
  </si>
  <si>
    <t>113106132</t>
  </si>
  <si>
    <t>Rozebrání dlažeb z betonových nebo kamenných dlaždic komunikací pro pěší strojně pl do 50 m2</t>
  </si>
  <si>
    <t>-60711920</t>
  </si>
  <si>
    <t>Rozebrání dlažeb komunikací pro pěší s přemístěním hmot na skládku na vzdálenost do 3 m nebo s naložením na dopravní prostředek s ložem z kameniva nebo živice a s jakoukoliv výplní spár strojně plochy jednotlivě do 50 m2 z betonových, kameninových nebo dlaždic, desek nebo tvarovek</t>
  </si>
  <si>
    <t>"work-out plochy"14,6</t>
  </si>
  <si>
    <t>"schodiště plocha"2,6</t>
  </si>
  <si>
    <t>"lávka F"9,0</t>
  </si>
  <si>
    <t>"dlažba profilová- odtok system"(1,5*2,5)*2+(1,5*1,5)*2+(1,5*2,0)*1</t>
  </si>
  <si>
    <t>113106142</t>
  </si>
  <si>
    <t>Rozebrání dlažeb z betonových nebo kamenných dlaždic komunikací pro pěší strojně pl přes 50 m2</t>
  </si>
  <si>
    <t>-542913334</t>
  </si>
  <si>
    <t>Rozebrání dlažeb komunikací pro pěší s přemístěním hmot na skládku na vzdálenost do 3 m nebo s naložením na dopravní prostředek s ložem z kameniva nebo živice a s jakoukoliv výplní spár strojně plochy jednotlivě přes 50 m2 z betonových nebo kameninových dlaždic, desek nebo tvarovek</t>
  </si>
  <si>
    <t>"úsek C6"69,3</t>
  </si>
  <si>
    <t>"úsek C7"196,1</t>
  </si>
  <si>
    <t>113107164</t>
  </si>
  <si>
    <t>Odstranění podkladu z kameniva drceného tl přes 300 do 400 mm strojně pl přes 50 do 200 m2</t>
  </si>
  <si>
    <t>-96890397</t>
  </si>
  <si>
    <t>Odstranění podkladů nebo krytů strojně plochy jednotlivě přes 50 m2 do 200 m2 s přemístěním hmot na skládku na vzdálenost do 20 m nebo s naložením na dopravní prostředek z kameniva hrubého drceného, o tl. vrstvy přes 300 do 400 mm</t>
  </si>
  <si>
    <t>"sanace MZK vrstva 0,05+0,33"</t>
  </si>
  <si>
    <t>"úsek lávky"31,4</t>
  </si>
  <si>
    <t>113107211</t>
  </si>
  <si>
    <t>Odstranění podkladu z kameniva těženého tl do 100 mm strojně pl přes 200 m2</t>
  </si>
  <si>
    <t>-1559006169</t>
  </si>
  <si>
    <t>Odstranění podkladů nebo krytů strojně plochy jednotlivě přes 200 m2 s přemístěním hmot na skládku na vzdálenost do 20 m nebo s naložením na dopravní prostředek z kameniva těženého, o tl. vrstvy do 100 mm</t>
  </si>
  <si>
    <t>"úsek C2"289,1</t>
  </si>
  <si>
    <t>"úsek C3"143,7</t>
  </si>
  <si>
    <t>"úsek C5"80,7</t>
  </si>
  <si>
    <t>113107223</t>
  </si>
  <si>
    <t>Odstranění podkladu z kameniva drceného tl přes 200 do 300 mm strojně pl přes 200 m2</t>
  </si>
  <si>
    <t>675120075</t>
  </si>
  <si>
    <t>Odstranění podkladů nebo krytů strojně plochy jednotlivě přes 200 m2 s přemístěním hmot na skládku na vzdálenost do 20 m nebo s naložením na dopravní prostředek z kameniva hrubého drceného, o tl. vrstvy přes 200 do 300 mm</t>
  </si>
  <si>
    <t>"úsek C1"299</t>
  </si>
  <si>
    <t>"úsek C4"185,2</t>
  </si>
  <si>
    <t>"úsek C7"36,0</t>
  </si>
  <si>
    <t>"lávka F"9,6</t>
  </si>
  <si>
    <t>113107224</t>
  </si>
  <si>
    <t>Odstranění podkladu z kameniva drceného tl přes 300 do 400 mm strojně pl přes 200 m2</t>
  </si>
  <si>
    <t>-388070350</t>
  </si>
  <si>
    <t>Odstranění podkladů nebo krytů strojně plochy jednotlivě přes 200 m2 s přemístěním hmot na skládku na vzdálenost do 20 m nebo s naložením na dopravní prostředek z kameniva hrubého drceného, o tl. vrstvy přes 300 do 400 mm</t>
  </si>
  <si>
    <t>"úsek C7"232,1</t>
  </si>
  <si>
    <t>"centralní zpevněné plocha"225</t>
  </si>
  <si>
    <t>113107323</t>
  </si>
  <si>
    <t>Odstranění podkladu z kameniva drceného tl přes 200 do 300 mm strojně pl do 50 m2</t>
  </si>
  <si>
    <t>2134514675</t>
  </si>
  <si>
    <t>Odstranění podkladů nebo krytů strojně plochy jednotlivě do 50 m2 s přemístěním hmot na skládku na vzdálenost do 3 m nebo s naložením na dopravní prostředek z kameniva hrubého drceného, o tl. vrstvy přes 200 do 300 mm</t>
  </si>
  <si>
    <t>"lávka"45,9</t>
  </si>
  <si>
    <t>113107342</t>
  </si>
  <si>
    <t>Odstranění podkladu živičného tl přes 50 do 100 mm strojně pl do 50 m2</t>
  </si>
  <si>
    <t>1807926740</t>
  </si>
  <si>
    <t>Odstranění podkladů nebo krytů strojně plochy jednotlivě do 50 m2 s přemístěním hmot na skládku na vzdálenost do 3 m nebo s naložením na dopravní prostředek živičných, o tl. vrstvy přes 50 do 100 mm</t>
  </si>
  <si>
    <t>"Úsek C1"299</t>
  </si>
  <si>
    <t>"Úsek C2"289,1</t>
  </si>
  <si>
    <t>"Úsek C3"143,7</t>
  </si>
  <si>
    <t>"Úsek C4"185,2</t>
  </si>
  <si>
    <t>"Úsek C5"80,7</t>
  </si>
  <si>
    <t>"Úsek C7"36</t>
  </si>
  <si>
    <t>113154525</t>
  </si>
  <si>
    <t>Frézování živičného krytu tl 70 mm pruh š přes 0,5 m pl do 500 m2</t>
  </si>
  <si>
    <t>574749887</t>
  </si>
  <si>
    <t>Frézování živičného podkladu nebo krytu s naložením hmot na dopravní prostředek plochy do 500 m2 pruhu šířky přes 0,5 m, tloušťky vrstvy 70 mm</t>
  </si>
  <si>
    <t>"lávka A"33</t>
  </si>
  <si>
    <t>"lávka B"32,6</t>
  </si>
  <si>
    <t>113202111</t>
  </si>
  <si>
    <t>Vytrhání obrub krajníků obrubníků stojatých</t>
  </si>
  <si>
    <t>-591358916</t>
  </si>
  <si>
    <t>Vytrhání obrub s vybouráním lože, s přemístěním hmot na skládku na vzdálenost do 3 m nebo s naložením na dopravní prostředek z krajníků nebo obrubníků stojatých</t>
  </si>
  <si>
    <t>"původní obrubyC4+C12"150+50</t>
  </si>
  <si>
    <t>"úsek C6"66,8</t>
  </si>
  <si>
    <t>"úsek C7"207,7</t>
  </si>
  <si>
    <t>"plochy zpevněné"121</t>
  </si>
  <si>
    <t>-411103520</t>
  </si>
  <si>
    <t>"úsek C9"26,6</t>
  </si>
  <si>
    <t>"úsek C10"47,1</t>
  </si>
  <si>
    <t>"úsek C11"44</t>
  </si>
  <si>
    <t>"úsek C12"892,31</t>
  </si>
  <si>
    <t>"zpevněné plochy"611,65</t>
  </si>
  <si>
    <t>"pobytová místa"64,2</t>
  </si>
  <si>
    <t>"dřevěná plata"32</t>
  </si>
  <si>
    <t>131151103</t>
  </si>
  <si>
    <t>Hloubení jam nezapažených v hornině třídy těžitelnosti I skupiny 1 a 2 objem do 100 m3 strojně</t>
  </si>
  <si>
    <t>-1441774935</t>
  </si>
  <si>
    <t>Hloubení nezapažených jam a zářezů strojně s urovnáním dna do předepsaného profilu a spádu v hornině třídy těžitelnosti I skupiny 1 a 2 přes 50 do 100 m3</t>
  </si>
  <si>
    <t>"úsek C10,11 šířka 2,2, tl. 0,18"47,1+44</t>
  </si>
  <si>
    <t>132151103</t>
  </si>
  <si>
    <t>Hloubení rýh nezapažených š do 800 mm v hornině třídy těžitelnosti I skupiny 1 a 2 objem do 100 m3 strojně</t>
  </si>
  <si>
    <t>577313963</t>
  </si>
  <si>
    <t>Hloubení nezapažených rýh šířky do 800 mm strojně s urovnáním dna do předepsaného profilu a spádu v hornině třídy těžitelnosti I skupiny 1 a 2 přes 50 do 100 m3</t>
  </si>
  <si>
    <t>"rozšíření pro založení obrub úsek C1-7, šířka 0,3 tl. 0,26"1077*0,3*0,26</t>
  </si>
  <si>
    <t>132151254</t>
  </si>
  <si>
    <t>Hloubení rýh nezapažených š do 2000 mm v hornině třídy těžitelnosti I skupiny 1 a 2 objem do 500 m3 strojně</t>
  </si>
  <si>
    <t>-2057060246</t>
  </si>
  <si>
    <t>Hloubení nezapažených rýh šířky přes 800 do 2 000 mm strojně s urovnáním dna do předepsaného profilu a spádu v hornině třídy těžitelnosti I skupiny 1 a 2 přes 100 do 500 m3</t>
  </si>
  <si>
    <t>"úsek C9. šířka 1,6, tl 0,18"26,6*0,18</t>
  </si>
  <si>
    <t>"úsek C12a_1,6/0,18"353,4*0,18</t>
  </si>
  <si>
    <t>"úsek C12b_1,6/0,18"200,0*0,18</t>
  </si>
  <si>
    <t>-314311204</t>
  </si>
  <si>
    <t>"jamky pro patky naučných tabulí"0,4*0,5*0,4*10</t>
  </si>
  <si>
    <t>"jamky pro dřevěná plata"0,4*0,4*0,8*27</t>
  </si>
  <si>
    <t>Vodorovné přemístění přes 50 do 500 m výkopku/sypaniny z horniny třídy těžitelnosti I skupiny 1 až 3</t>
  </si>
  <si>
    <t>1781148048</t>
  </si>
  <si>
    <t>"ornice na MZDP"1717,86*0,2</t>
  </si>
  <si>
    <t>"ornic z MZDP"1019,625*0,2</t>
  </si>
  <si>
    <t>"přesun štepky v rámci staveniště k místu určení"64,2*0,1</t>
  </si>
  <si>
    <t>"zeminy z výkopu"91,1+84,006+104,400+4,256</t>
  </si>
  <si>
    <t>-1469749954</t>
  </si>
  <si>
    <t>959143590</t>
  </si>
  <si>
    <t>423,99*(12-10)</t>
  </si>
  <si>
    <t>-2046717669</t>
  </si>
  <si>
    <t>Nakládání, skládání a překládání neulehlého výkopku nebo sypaniny strojně nakládání, množství přes 100 m3, z hornin třídy těžitelnosti I, skupiny 1 až 3</t>
  </si>
  <si>
    <t>"ornice" 1019,625*0,2</t>
  </si>
  <si>
    <t>167151112</t>
  </si>
  <si>
    <t>Nakládání výkopku z hornin třídy těžitelnosti II skupiny 4 a 5 přes 100 m3</t>
  </si>
  <si>
    <t>2125858485</t>
  </si>
  <si>
    <t>Nakládání, skládání a překládání neulehlého výkopku nebo sypaniny strojně nakládání, množství přes 100 m3, z hornin třídy těžitelnosti II, skupiny 4 a 5</t>
  </si>
  <si>
    <t>181351113</t>
  </si>
  <si>
    <t>Rozprostření ornice tl vrstvy do 200 mm pl přes 500 m2 v rovině nebo ve svahu do 1:5 strojně</t>
  </si>
  <si>
    <t>1160505198</t>
  </si>
  <si>
    <t>Rozprostření a urovnání ornice v rovině nebo ve svahu sklonu do 1:5 strojně při souvislé ploše přes 500 m2, tl. vrstvy do 200 mm</t>
  </si>
  <si>
    <t>"dl*plocha"1805,67*0,5</t>
  </si>
  <si>
    <t>"zpevněné plochy" 116,79</t>
  </si>
  <si>
    <t>Úprava pláně v hornině třídy těžitelnosti I, skupiny 1 až 3 se zhutněním</t>
  </si>
  <si>
    <t>-305872533</t>
  </si>
  <si>
    <t>"úsek C1"299,5</t>
  </si>
  <si>
    <t>"úsek C11"44,0</t>
  </si>
  <si>
    <t>"úsek C12a"353,4</t>
  </si>
  <si>
    <t>"úsek C12b"200</t>
  </si>
  <si>
    <t>"záliv lavicka 1"2*3,74</t>
  </si>
  <si>
    <t>"záliv lavicka2"6*8,5</t>
  </si>
  <si>
    <t>"piknik místo"16,0</t>
  </si>
  <si>
    <t>"plocha wokrout"14,6</t>
  </si>
  <si>
    <t>"Centrální plocha"432,1</t>
  </si>
  <si>
    <t>"plocha u schodiště"1,8</t>
  </si>
  <si>
    <t>"plocha u lávky"18,6</t>
  </si>
  <si>
    <t>R_20_2025</t>
  </si>
  <si>
    <t>Seříznutí zakončení trubek PVC</t>
  </si>
  <si>
    <t>-1249899549</t>
  </si>
  <si>
    <t>Zakládání</t>
  </si>
  <si>
    <t>271532212</t>
  </si>
  <si>
    <t>Podsyp pod základové konstrukce se zhutněním z hrubého kameniva frakce 16 až 32 mm</t>
  </si>
  <si>
    <t>-448087667</t>
  </si>
  <si>
    <t>Podsyp pod základové konstrukce se zhutněním a urovnáním povrchu z kameniva hrubého, frakce 16 - 32 mm</t>
  </si>
  <si>
    <t>"patky pro dřevěná plata"(0,4*0,4)*27*0,07</t>
  </si>
  <si>
    <t>"patky pro tabule"(0,4*0,5)*20*0,1</t>
  </si>
  <si>
    <t>275313711</t>
  </si>
  <si>
    <t>Základové patky z betonu tř. C 20/25</t>
  </si>
  <si>
    <t>-656464373</t>
  </si>
  <si>
    <t>Základy z betonu prostého patky a bloky z betonu kamenem neprokládaného tř. C 20/25</t>
  </si>
  <si>
    <t>Poznámka k položce:_x000d_
Včetně zřízení bednění a odstranění</t>
  </si>
  <si>
    <t>"patky pro tabule"(0,4*0,5*0,4)*20</t>
  </si>
  <si>
    <t>"patky pro dřevěná plata"(0,4*0,4*0,8)*27</t>
  </si>
  <si>
    <t>R_16_2025</t>
  </si>
  <si>
    <t>Montáž naučných tabulí na betonové patky</t>
  </si>
  <si>
    <t>-2053137408</t>
  </si>
  <si>
    <t>Montáž naučných tabulí na betonové patky + montáž infromačních plat k ocelovéhmu svařenci</t>
  </si>
  <si>
    <t>Poznámka k položce:_x000d_
montáž naučných tabulí - kotvení na základové patky šrouby do betonu</t>
  </si>
  <si>
    <t>R_17_2025</t>
  </si>
  <si>
    <t>Naučné tabule - tisk grafiky</t>
  </si>
  <si>
    <t>-1063835133</t>
  </si>
  <si>
    <t>Poznámka k položce:_x000d_
Grafické zpracování témat naučných tabulí řeší investor_x000d_
položka obsahuje tisk včetně a finálních povrchovývh úprav</t>
  </si>
  <si>
    <t xml:space="preserve">"informační plocha 900 x 1200  - oboustranná"10</t>
  </si>
  <si>
    <t>M_00_25</t>
  </si>
  <si>
    <t>Naučná tabule</t>
  </si>
  <si>
    <t>1115888255</t>
  </si>
  <si>
    <t>Dodávka materiálu pro naučnou tabuli</t>
  </si>
  <si>
    <t xml:space="preserve">"ocelový svařenec 1020 x 1900 x 80  + informační plocha 900 x 1200  - oboustranná"10</t>
  </si>
  <si>
    <t>29</t>
  </si>
  <si>
    <t>R_18_2025</t>
  </si>
  <si>
    <t>Dřevěná plata - kompletní provedení včetně instalace</t>
  </si>
  <si>
    <t>769510497</t>
  </si>
  <si>
    <t>Dřevěná plata</t>
  </si>
  <si>
    <t>Poznámka k položce:_x000d_
Položka zahrnuje D+M. Kompletní provedení nosné ocelové a dřevěné povrchové konstrukce, včetně zámečnických a truhláských prací. Konstrukce natřeny ochranými nátěry. Podrobný popis a specifikace viz. PD.</t>
  </si>
  <si>
    <t>30</t>
  </si>
  <si>
    <t>R_19_2025</t>
  </si>
  <si>
    <t>Založení plochy z vrstvy dřevěné štěpky</t>
  </si>
  <si>
    <t>-1581572407</t>
  </si>
  <si>
    <t>Poznámka k položce:_x000d_
Položka zahrnuje rozhnutí štěpky do vrstvy 10 cm na připravené ploše. Dřevěná štěpka bude dodána z mezideponie stavby.</t>
  </si>
  <si>
    <t>Komunikace pozemní</t>
  </si>
  <si>
    <t>31</t>
  </si>
  <si>
    <t>564751111</t>
  </si>
  <si>
    <t>Podklad z kameniva hrubého drceného vel. 32-63 mm plochy přes 100 m2 tl 150 mm</t>
  </si>
  <si>
    <t>1977330404</t>
  </si>
  <si>
    <t>Podklad nebo kryt z kameniva hrubého drceného vel. 32-63 mm s rozprostřením a zhutněním plochy přes 100 m2, po zhutnění tl. 150 mm</t>
  </si>
  <si>
    <t>32</t>
  </si>
  <si>
    <t>564761113</t>
  </si>
  <si>
    <t>Podklad z kameniva hrubého drceného vel. 32-63 mm plochy přes 100 m2 tl 220 mm</t>
  </si>
  <si>
    <t>1221579770</t>
  </si>
  <si>
    <t>Podklad nebo kryt z kameniva hrubého drceného vel. 32-63 mm s rozprostřením a zhutněním plochy přes 100 m2, po zhutnění tl. 220 mm</t>
  </si>
  <si>
    <t>"úsek C6"69,1</t>
  </si>
  <si>
    <t>"úsek C5"48,9</t>
  </si>
  <si>
    <t>"záliv lavicka2"1*2*3,74</t>
  </si>
  <si>
    <t>33</t>
  </si>
  <si>
    <t>564831111</t>
  </si>
  <si>
    <t>Podklad ze štěrkodrtě ŠD plochy přes 100 m2 tl 100 mm</t>
  </si>
  <si>
    <t>-1909981045</t>
  </si>
  <si>
    <t>Podklad ze štěrkodrti ŠD s rozprostřením a zhutněním plochy přes 100 m2, po zhutnění tl. 100 mm</t>
  </si>
  <si>
    <t>34</t>
  </si>
  <si>
    <t>564841111</t>
  </si>
  <si>
    <t>Podklad ze štěrkodrtě ŠD plochy přes 100 m2 tl 120 mm</t>
  </si>
  <si>
    <t>76618707</t>
  </si>
  <si>
    <t>Podklad ze štěrkodrti ŠD s rozprostřením a zhutněním plochy přes 100 m2, po zhutnění tl. 120 mm</t>
  </si>
  <si>
    <t>"fr 0-32 mm"</t>
  </si>
  <si>
    <t>35</t>
  </si>
  <si>
    <t>564851112</t>
  </si>
  <si>
    <t>Podklad ze štěrkodrtě ŠD plochy přes 100 m2 tl 160 mm</t>
  </si>
  <si>
    <t>-1959611353</t>
  </si>
  <si>
    <t>Podklad ze štěrkodrti ŠD s rozprostřením a zhutněním plochy přes 100 m2, po zhutnění tl. 160 mm</t>
  </si>
  <si>
    <t>36</t>
  </si>
  <si>
    <t>565135111</t>
  </si>
  <si>
    <t>Asfaltový beton vrstva podkladní ACP 16 (obalované kamenivo OKS) tl 50 mm š do 3 m</t>
  </si>
  <si>
    <t>1998940855</t>
  </si>
  <si>
    <t>Asfaltový beton vrstva podkladní ACP 16 (obalované kamenivo střednězrnné - OKS) s rozprostřením a zhutněním v pruhu šířky přes 1,5 do 3 m, po zhutnění tl. 50 mm</t>
  </si>
  <si>
    <t>"úsek C2+lávka A"289,1</t>
  </si>
  <si>
    <t>37</t>
  </si>
  <si>
    <t>571904111</t>
  </si>
  <si>
    <t>Posyp krytu kamenivem drceným nebo těženým přes 15 do 20 kg/m2</t>
  </si>
  <si>
    <t>523719375</t>
  </si>
  <si>
    <t>Posyp podkladu nebo krytu s rozprostřením a zhutněním kamenivem drceným nebo těženým, v množství přes 15 do 20 kg/m2</t>
  </si>
  <si>
    <t>38</t>
  </si>
  <si>
    <t>573111112</t>
  </si>
  <si>
    <t>Postřik živičný infiltrační s posypem z asfaltu množství 1 kg/m2</t>
  </si>
  <si>
    <t>-1009869334</t>
  </si>
  <si>
    <t>Postřik infiltrační PI z asfaltu silničního s posypem kamenivem, v množství 1,00 kg/m2</t>
  </si>
  <si>
    <t>432,80+32,6</t>
  </si>
  <si>
    <t>39</t>
  </si>
  <si>
    <t>573211109</t>
  </si>
  <si>
    <t>Postřik živičný spojovací z asfaltu v množství 0,50 kg/m2</t>
  </si>
  <si>
    <t>1598726109</t>
  </si>
  <si>
    <t>Postřik spojovací PS bez posypu kamenivem z asfaltu silničního, v množství 0,50 kg/m2</t>
  </si>
  <si>
    <t>40</t>
  </si>
  <si>
    <t>577144211</t>
  </si>
  <si>
    <t>Asfaltový beton vrstva obrusná ACO 11 (ABS) tř. II tl 50 mm š do 3 m z nemodifikovaného asfaltu</t>
  </si>
  <si>
    <t>1157410581</t>
  </si>
  <si>
    <t>Asfaltový beton vrstva obrusná ACO 11 (ABS) s rozprostřením a se zhutněním z nemodifikovaného asfaltu v pruhu šířky do 3 m tř. II, po zhutnění tl. 50 mm</t>
  </si>
  <si>
    <t>"úsek C2 + Lávka A"289,1</t>
  </si>
  <si>
    <t>41</t>
  </si>
  <si>
    <t>597171121</t>
  </si>
  <si>
    <t>Rigol krajnicový s obrubou z lomového kamene ze štěrkopísku spárovaný kamenivem těženým přímý</t>
  </si>
  <si>
    <t>1862505045</t>
  </si>
  <si>
    <t>Rigol krajnicový s kamennou obrubou osazenou do lože z cementové malty s dlažbou tl. do 250 mm z lomového kamene lomařsky upraveného na sucho, se zřízením lože ze štěrkopísku s vyplněním spár drobným kamenivem těženým, rigol v půdorysu přímý</t>
  </si>
  <si>
    <t>1,5*2,5*2</t>
  </si>
  <si>
    <t>1,5*1,5*3</t>
  </si>
  <si>
    <t>42</t>
  </si>
  <si>
    <t>632664131_R</t>
  </si>
  <si>
    <t>Zřízení lepeného kamenného koberce na mostní kosntrukci</t>
  </si>
  <si>
    <t>-1324714491</t>
  </si>
  <si>
    <t>Ošetření mostní konstrukce a nanesení kamenného koberce na konstrukci.</t>
  </si>
  <si>
    <t>43</t>
  </si>
  <si>
    <t>632902111</t>
  </si>
  <si>
    <t>Příprava zatvrdlého povrchu betonových mazanin pro cementový potěr cementovým mlékem</t>
  </si>
  <si>
    <t>-1714375423</t>
  </si>
  <si>
    <t>1311,48*0,2</t>
  </si>
  <si>
    <t>44</t>
  </si>
  <si>
    <t>R_15_2025</t>
  </si>
  <si>
    <t xml:space="preserve">Osazení obruby z ocelové pásoviny </t>
  </si>
  <si>
    <t>-2068706530</t>
  </si>
  <si>
    <t>Poznámka k položce:_x000d_
Dodávka a montáž obruby z ocelové pásoviny 160/6 mm. Tvarové kotvení svařením na betonářskou ocel roxor 12 mm dl. 0,5 v rastru 1,5 m</t>
  </si>
  <si>
    <t>"úsek C9"51,87</t>
  </si>
  <si>
    <t>"úsek C10"58,9</t>
  </si>
  <si>
    <t>"úsek C11"57,7</t>
  </si>
  <si>
    <t>"úsek C12a"434,3</t>
  </si>
  <si>
    <t>45</t>
  </si>
  <si>
    <t>916111112</t>
  </si>
  <si>
    <t>Osazení obruby z velkých kostek bez boční opěry do lože z betonu prostého</t>
  </si>
  <si>
    <t>1593459994</t>
  </si>
  <si>
    <t>Osazení silniční obruby z dlažebních kostek v jedné řadě s ložem tl. přes 50 do 100 mm, s vyplněním a zatřením spár cementovou maltou z velkých kostek bez boční opěry, do lože z betonu prostého</t>
  </si>
  <si>
    <t>"úsek C1"368</t>
  </si>
  <si>
    <t>"úsek C4"123,2</t>
  </si>
  <si>
    <t>"úsek C5"36,3</t>
  </si>
  <si>
    <t>"zpevněné plochy"233,58</t>
  </si>
  <si>
    <t>46</t>
  </si>
  <si>
    <t>58381008</t>
  </si>
  <si>
    <t>kostka štípaná dlažební žula velká 15/17</t>
  </si>
  <si>
    <t>-2001151144</t>
  </si>
  <si>
    <t>1035,58*0,17 'Přepočtené koeficientem množství</t>
  </si>
  <si>
    <t>47</t>
  </si>
  <si>
    <t>916111122</t>
  </si>
  <si>
    <t>Osazení obruby z drobných kostek bez boční opěry do lože z betonu prostého</t>
  </si>
  <si>
    <t>-595194819</t>
  </si>
  <si>
    <t>Osazení silniční obruby z dlažebních kostek v jedné řadě s ložem tl. přes 50 do 100 mm, s vyplněním a zatřením spár cementovou maltou z drobných kostek bez boční opěry, do lože z betonu prostého</t>
  </si>
  <si>
    <t>"úsek C2"175,3</t>
  </si>
  <si>
    <t>"úsek C3"100,6</t>
  </si>
  <si>
    <t>"+ dvojřádek" 275,9</t>
  </si>
  <si>
    <t>58</t>
  </si>
  <si>
    <t>58381007</t>
  </si>
  <si>
    <t>kostka štípaná dlažební žula drobná 8/10</t>
  </si>
  <si>
    <t>-842292705</t>
  </si>
  <si>
    <t>55.18</t>
  </si>
  <si>
    <t>49</t>
  </si>
  <si>
    <t>916991121</t>
  </si>
  <si>
    <t>Lože pod obrubníky, krajníky nebo obruby z dlažebních kostek z betonu prostého</t>
  </si>
  <si>
    <t>-960769352</t>
  </si>
  <si>
    <t>"délky *plocha lože v řezu"1311,48*(0,055-0,015)</t>
  </si>
  <si>
    <t>50</t>
  </si>
  <si>
    <t>919735112</t>
  </si>
  <si>
    <t>Řezání stávajícího živičného krytu hl přes 50 do 100 mm</t>
  </si>
  <si>
    <t>-2033874153</t>
  </si>
  <si>
    <t>Řezání stávajícího živičného krytu nebo podkladu hloubky přes 50 do 100 mm</t>
  </si>
  <si>
    <t>4*3</t>
  </si>
  <si>
    <t>51</t>
  </si>
  <si>
    <t>997221861_R</t>
  </si>
  <si>
    <t>Poplatek za uložení na recyklační skládce (skládkovné) stavebního odpadu z prostého betonu pod kódem 17 01 01</t>
  </si>
  <si>
    <t>-1708012230</t>
  </si>
  <si>
    <t>Poplatek za uložení stavebního odpadu na recyklační skládce (skládkovné) z prostého betonu zatříděného do Katalogu odpadů pod kódem 17 01 01</t>
  </si>
  <si>
    <t>"beton obruby"11,3</t>
  </si>
  <si>
    <t>"beton obruby"30,0</t>
  </si>
  <si>
    <t>"dlažba beton vozovka"36,5</t>
  </si>
  <si>
    <t>"dlažba beton - odtok system"2,25</t>
  </si>
  <si>
    <t>52</t>
  </si>
  <si>
    <t>-1879695081</t>
  </si>
  <si>
    <t>"kamenivo podkladní"118,1+365,6</t>
  </si>
  <si>
    <t>"vozovka MZK"224,1+26,1</t>
  </si>
  <si>
    <t>"kamenivo pod dlažbami"241,1</t>
  </si>
  <si>
    <t>53</t>
  </si>
  <si>
    <t>997221875_R</t>
  </si>
  <si>
    <t>Poplatek za uložení na recyklační skládce (skládkovné) stavebního odpadu asfaltového bez obsahu dehtu zatříděného do Katalogu odpadů pod kódem 17 03 02</t>
  </si>
  <si>
    <t>2122789104</t>
  </si>
  <si>
    <t>Poplatek za uložení stavebního odpadu na recyklační skládce (skládkovné) asfaltového bez obsahu dehtu zatříděného do Katalogu odpadů pod kódem 17 03 02</t>
  </si>
  <si>
    <t>"asfalt"135,6+11,9</t>
  </si>
  <si>
    <t>54</t>
  </si>
  <si>
    <t>1583841761</t>
  </si>
  <si>
    <t>"asfalt"(52,165+4,59)*2,6</t>
  </si>
  <si>
    <t>"obruby betonové"(4,5+12)*2,5</t>
  </si>
  <si>
    <t>"beton dlažba"(14,6+2,3)*2,5</t>
  </si>
  <si>
    <t>55</t>
  </si>
  <si>
    <t>2006664516</t>
  </si>
  <si>
    <t>"12 km Orlova"(12-1)*231,063</t>
  </si>
  <si>
    <t>56</t>
  </si>
  <si>
    <t>997312611</t>
  </si>
  <si>
    <t>Nakládání suti a vybouraných hmot pro LTM</t>
  </si>
  <si>
    <t>-1735886588</t>
  </si>
  <si>
    <t>Vodorovná doprava suti a vybouraných hmot po suchu nakládání na dopravní prostředky pro vodorovnou dopravu suti a vybouraných hmot</t>
  </si>
  <si>
    <t>231,063</t>
  </si>
  <si>
    <t>57</t>
  </si>
  <si>
    <t>998225111.1</t>
  </si>
  <si>
    <t>Přesun hmot pro pozemní komunikace s krytem z kamene, monolitickým betonovým nebo živičným</t>
  </si>
  <si>
    <t>339504360</t>
  </si>
  <si>
    <t xml:space="preserve">Přesun hmot pro komunikace s krytem z kameniva, monolitickým betonovým nebo živičným  dopravní vzdálenost do 200 m jakékoliv délky objektu</t>
  </si>
  <si>
    <t>05. - SO 05 Úprava lávek</t>
  </si>
  <si>
    <t>05.1 - SO 05 Lávka A</t>
  </si>
  <si>
    <t>PSV - Práce a dodávky PSV</t>
  </si>
  <si>
    <t xml:space="preserve">    711 - Izolace proti vodě, vlhkosti a plynům</t>
  </si>
  <si>
    <t xml:space="preserve">    767 - Konstrukce zámečnické</t>
  </si>
  <si>
    <t>628613111</t>
  </si>
  <si>
    <t>Oprava nátěru částí OK mostů včetně očištění 2x základní 2xvrchní syntetický nátěr do 50 m2</t>
  </si>
  <si>
    <t>737536652</t>
  </si>
  <si>
    <t>Oprava nátěru částí ocelových mostních konstrukcí nebo jednotlivých prvků syntetického 2x základní a 2x vrchní nátěr včetně ručního odstranění starých nátěrů, rzi, prach a nečistot plochy jednotlivě do 50 m2</t>
  </si>
  <si>
    <t>2*7</t>
  </si>
  <si>
    <t>997221571</t>
  </si>
  <si>
    <t>Vodorovná doprava vybouraných hmot do 1 km</t>
  </si>
  <si>
    <t>-802106977</t>
  </si>
  <si>
    <t>Vodorovná doprava vybouraných hmot bez naložení, ale se složením a s hrubým urovnáním na vzdálenost do 1 km</t>
  </si>
  <si>
    <t>"Rozměr pásoviny*počet kusů*dvě strany"(0.05*0.005*7870*90*2)/1000*1,1</t>
  </si>
  <si>
    <t>997221579</t>
  </si>
  <si>
    <t>Příplatek ZKD 1 km u vodorovné dopravy vybouraných hmot</t>
  </si>
  <si>
    <t>-380491749</t>
  </si>
  <si>
    <t>Vodorovná doprava vybouraných hmot bez naložení, ale se složením a s hrubým urovnáním na vzdálenost Příplatek k ceně za každý další započatý 1 km přes 1 km</t>
  </si>
  <si>
    <t>(12-1)*0.390</t>
  </si>
  <si>
    <t>R_55_2025</t>
  </si>
  <si>
    <t xml:space="preserve">Obnova zábradlí lávky </t>
  </si>
  <si>
    <t>41541049</t>
  </si>
  <si>
    <t>Obnova zábradlí lávky kompletní položka, dodávka materiálu včetně kotvících prvků a montáže.</t>
  </si>
  <si>
    <t xml:space="preserve">Poznámka k položce:_x000d_
Položka zahrnuje dodávku a montáž výplně zábradlí z DB dřevěných fošen tl. 40 mm hoblovaných. Připevnění ke konstrukci vratovými šrouby na matku (pozink. úprava). Finální povrchová úprava ochrannými nátěry  (dřevo/kov) Podrobně viz PD.</t>
  </si>
  <si>
    <t>"obnova ve stávající délce"1</t>
  </si>
  <si>
    <t>998212111</t>
  </si>
  <si>
    <t>Přesun hmot pro mosty zděné, monolitické betonové nebo ocelové v do 20 m</t>
  </si>
  <si>
    <t>-1220892273</t>
  </si>
  <si>
    <t>Přesun hmot pro mosty zděné, betonové monolitické, spřažené ocelobetonové nebo kovové vodorovná dopravní vzdálenost do 100 m výška mostu do 20 m</t>
  </si>
  <si>
    <t>PSV</t>
  </si>
  <si>
    <t>Práce a dodávky PSV</t>
  </si>
  <si>
    <t>711</t>
  </si>
  <si>
    <t>Izolace proti vodě, vlhkosti a plynům</t>
  </si>
  <si>
    <t>711311001</t>
  </si>
  <si>
    <t>Provedení hydroizolace mostovek za studena lakem asfaltovým penetračním</t>
  </si>
  <si>
    <t>-1526490594</t>
  </si>
  <si>
    <t>Provedení izolace mostovek natěradly a tmely za studena nátěrem lakem asfaltovým penetračním</t>
  </si>
  <si>
    <t>"Nátěr mostovky + ošetření ocel.kcí u mostovky - 2vrstvy"(3*11+1*2)*2</t>
  </si>
  <si>
    <t>11163152</t>
  </si>
  <si>
    <t>lak hydroizolační asfaltový</t>
  </si>
  <si>
    <t>928411294</t>
  </si>
  <si>
    <t>Poznámka k položce:_x000d_
Spotřeba: 0,3-0,5 kg/m2</t>
  </si>
  <si>
    <t>70*0,00032 'Přepočtené koeficientem množství</t>
  </si>
  <si>
    <t>767</t>
  </si>
  <si>
    <t>Konstrukce zámečnické</t>
  </si>
  <si>
    <t>767161814</t>
  </si>
  <si>
    <t>Demontáž zábradlí rovného nerozebíratelného hmotnosti 1m zábradlí přes 20 kg do suti</t>
  </si>
  <si>
    <t>-644417831</t>
  </si>
  <si>
    <t>Demontáž zábradlí rovného nerozebíratelného hmotnosti na 1m zábradlí přes 20 kg do suti</t>
  </si>
  <si>
    <t xml:space="preserve">"svařované  zábradlí - výplň"18</t>
  </si>
  <si>
    <t>05.2 - SO 05 Lávka B</t>
  </si>
  <si>
    <t>-674134371</t>
  </si>
  <si>
    <t>(0.4*0.5*10)*2</t>
  </si>
  <si>
    <t>-1550216083</t>
  </si>
  <si>
    <t>"Rozměr pásoviny*počet kusů*dvě strany"(0.05*0.005*7870*110*2)/1000*1,1</t>
  </si>
  <si>
    <t>1868411124</t>
  </si>
  <si>
    <t>"12 km"12-1*0,476</t>
  </si>
  <si>
    <t>-1070005737</t>
  </si>
  <si>
    <t xml:space="preserve">Poznámka k položce:_x000d_
Položka zahrnuje dodávku a montáž výplně zábradlí z DB děřevěných fošen tl. 40 mm hoblovaných. Připevnění ke konstrukci vratovými šrouby na matku (pozink. úprava). Finální povrchová úprava ochrannými nátěry  (dřevo/kov) Podrobně viz PD.</t>
  </si>
  <si>
    <t>300546509</t>
  </si>
  <si>
    <t>1929576997</t>
  </si>
  <si>
    <t>"Nátěr mostovky + ošetření ocel.kcí u mostovky-2vrstvy"(3*11+1*2)*2</t>
  </si>
  <si>
    <t>1554648654</t>
  </si>
  <si>
    <t>-650020887</t>
  </si>
  <si>
    <t xml:space="preserve">"svařované  zábradlí - výplň"22</t>
  </si>
  <si>
    <t>05.3 - SO 05 Lávka C</t>
  </si>
  <si>
    <t>1337974230</t>
  </si>
  <si>
    <t>((0,26+0,12)*2*12)*4+((0,1+0,1)*2*2,5)*4</t>
  </si>
  <si>
    <t>962065711</t>
  </si>
  <si>
    <t>Bourání zábradlí dřevěného na mostě s výplní při vzdálenosti sloupků do 2,5 m</t>
  </si>
  <si>
    <t>-861341478</t>
  </si>
  <si>
    <t>Bourání mostních konstrukcí zábradlí dřevěného při vzdálenosti sloupků do 2,5 m s případnou výplní</t>
  </si>
  <si>
    <t>"dřevěná část zábradlí"2*12</t>
  </si>
  <si>
    <t>963065422</t>
  </si>
  <si>
    <t>Bourání mostovek ze dřeva tvrdého z hranolů nosných konstrukcí</t>
  </si>
  <si>
    <t>-1375185702</t>
  </si>
  <si>
    <t>Bourání mostních konstrukcí nosných konstrukcí mostovek ze dřeva tvrdého z hranolů a bočního ochranného prahu z povalů nebo hranolů</t>
  </si>
  <si>
    <t>"rozebrání mostovky z hranolů"12*2,6*0,1</t>
  </si>
  <si>
    <t>966075141</t>
  </si>
  <si>
    <t>Odstranění kovového zábradlí vcelku</t>
  </si>
  <si>
    <t>-1300043424</t>
  </si>
  <si>
    <t>Odstranění různých konstrukcí na mostech kovového zábradlí vcelku</t>
  </si>
  <si>
    <t>"ocelová část zábradlí"2*12</t>
  </si>
  <si>
    <t>980140953</t>
  </si>
  <si>
    <t>"dřevo"(3,120+(8*8*0,015*0,04)*2)*0,900</t>
  </si>
  <si>
    <t>"Ocel"5,4*(4*12+9*1)/1000</t>
  </si>
  <si>
    <t>985408965</t>
  </si>
  <si>
    <t>(12-1)*3,185</t>
  </si>
  <si>
    <t>997221858.1</t>
  </si>
  <si>
    <t>Poplatek za uložení na recyklační skládce (skládkovné) odpadu ze dřeva kód odpadu 20 01 38</t>
  </si>
  <si>
    <t>CS ÚRS 2025 01</t>
  </si>
  <si>
    <t>-66594525</t>
  </si>
  <si>
    <t>Poplatek za uložení stavebního odpadu na recyklační skládce (skládkovné) z rostlinných pletiv zatříděného do Katalogu odpadů pod kódem 02 01 03</t>
  </si>
  <si>
    <t>3,185</t>
  </si>
  <si>
    <t>-19534939</t>
  </si>
  <si>
    <t xml:space="preserve">Poznámka k položce:_x000d_
Položka zahrnuje dodávku a montáž výplně zábradlí z DB děřevěných fošen tl. 40 mm oblovaných, včetně doplnění zábradelních sloupků z jaclu40/4 mm.. Připevnění ke konstrukci vratovými šrouby na matku (pozink. úprava). Finální povrchová úprava ochrannými nátěry  (dřevo/kov) Podrobně viz PD.</t>
  </si>
  <si>
    <t>"délky 2 *12 m"1</t>
  </si>
  <si>
    <t>R_56_2025</t>
  </si>
  <si>
    <t>Obnova pochozí plochy</t>
  </si>
  <si>
    <t>-1752524776</t>
  </si>
  <si>
    <t>Výměna dřevěné pochozí vrstvy dodávka materiálu včetně kotvících prvků a montáže.</t>
  </si>
  <si>
    <t>"pochozí plocha"1</t>
  </si>
  <si>
    <t>" hranol 140 x 100, dl. 2,6 m, mezera mezi trámy 20 mm – 75 ks"</t>
  </si>
  <si>
    <t>"hranol 100 x 100, dl. 12 m – 2 ks"</t>
  </si>
  <si>
    <t>"fošna 40 x 140, dl. 12 m – 2 ks"</t>
  </si>
  <si>
    <t>998218111</t>
  </si>
  <si>
    <t>Přesun hmot pro mosty dřevěné v do 10 m</t>
  </si>
  <si>
    <t>112240846</t>
  </si>
  <si>
    <t>Přesun hmot pro mosty dřevěné vodorovná dopravní vzdálenost do 100 m výška mostu do 10 m</t>
  </si>
  <si>
    <t>05.4 - SO 05 Lávka D</t>
  </si>
  <si>
    <t xml:space="preserve">    8 - Vedení trubní dálková a přípojná</t>
  </si>
  <si>
    <t>131251103</t>
  </si>
  <si>
    <t>Hloubení jam nezapažených v hornině třídy těžitelnosti I skupiny 3 objem do 100 m3 strojně</t>
  </si>
  <si>
    <t>-984271467</t>
  </si>
  <si>
    <t>Hloubení nezapažených jam a zářezů strojně s urovnáním dna do předepsaného profilu a spádu v hornině třídy těžitelnosti I skupiny 3 přes 50 do 100 m3</t>
  </si>
  <si>
    <t>"výkop jam"62,0/1+7,28*5,0</t>
  </si>
  <si>
    <t>1817954150</t>
  </si>
  <si>
    <t>"na MZDP"98,4</t>
  </si>
  <si>
    <t>"ZPĚT do stavby"10*5,5</t>
  </si>
  <si>
    <t>-429146431</t>
  </si>
  <si>
    <t>-1635734926</t>
  </si>
  <si>
    <t>"zasyp 90%PS"10*5,5</t>
  </si>
  <si>
    <t>181152302</t>
  </si>
  <si>
    <t>Úprava pláně pro silnice a dálnice v zářezech se zhutněním</t>
  </si>
  <si>
    <t>-896878243</t>
  </si>
  <si>
    <t>Úprava pláně na stavbách silnic a dálnic strojně v zářezech mimo skalních se zhutněním</t>
  </si>
  <si>
    <t>8,8*5,0</t>
  </si>
  <si>
    <t>-1015328989</t>
  </si>
  <si>
    <t>4,0*5,0*2,0</t>
  </si>
  <si>
    <t>-1527294521</t>
  </si>
  <si>
    <t>273321118</t>
  </si>
  <si>
    <t>Základové desky mostních konstrukcí ze ŽB C 30/37</t>
  </si>
  <si>
    <t>542454423</t>
  </si>
  <si>
    <t>Základové konstrukce z betonu železového desky ve výkopu nebo na hlavách pilot C 30/37</t>
  </si>
  <si>
    <t>"základ"(1,7*0,45*4,0)*2</t>
  </si>
  <si>
    <t>273321191</t>
  </si>
  <si>
    <t>Příplatek k základovým deskám mostních konstrukcí ze ŽB za betonáž malého rozsahu do 25 m3</t>
  </si>
  <si>
    <t>-367618856</t>
  </si>
  <si>
    <t>Základové konstrukce z betonu železového Příplatek k cenám za betonáž malého rozsahu do 25 m3</t>
  </si>
  <si>
    <t>273354111</t>
  </si>
  <si>
    <t>Bednění základových desek - zřízení</t>
  </si>
  <si>
    <t>-1388991372</t>
  </si>
  <si>
    <t>Bednění základových konstrukcí desek zřízení</t>
  </si>
  <si>
    <t>"základ"(1,7+4+1,7+4,0)*0,45*2</t>
  </si>
  <si>
    <t>273354211</t>
  </si>
  <si>
    <t>Bednění základových desek - odstranění</t>
  </si>
  <si>
    <t>1099105084</t>
  </si>
  <si>
    <t>Bednění základových konstrukcí desek odstranění bednění</t>
  </si>
  <si>
    <t>274321118</t>
  </si>
  <si>
    <t>Základové pasy, prahy, věnce a ostruhy mostních konstrukcí ze ŽB C 30/37</t>
  </si>
  <si>
    <t>-294817993</t>
  </si>
  <si>
    <t>Základové konstrukce z betonu železového pásy, prahy, věnce a ostruhy ve výkopu nebo na hlavách pilot C 30/37</t>
  </si>
  <si>
    <t>"věnec nad dříkem"(0,36*0,2*3,7)*2</t>
  </si>
  <si>
    <t>274354111</t>
  </si>
  <si>
    <t>Bednění základových pasů - zřízení</t>
  </si>
  <si>
    <t>1969534624</t>
  </si>
  <si>
    <t>Bednění základových konstrukcí pasů, prahů, věnců a ostruh zřízení</t>
  </si>
  <si>
    <t>Poznámka k položce:_x000d_
Do bednění budou vloženy profili zkosení viditelných hran trojuhelníkové 20*20 mm.</t>
  </si>
  <si>
    <t>"nad dříkem"(3,7+1,2+0,3+1+3,1+1+0,3+1,2)*0,36*2</t>
  </si>
  <si>
    <t>274354211</t>
  </si>
  <si>
    <t>Bednění základových pasů - odstranění</t>
  </si>
  <si>
    <t>114897678</t>
  </si>
  <si>
    <t>Bednění základových konstrukcí pasů, prahů, věnců a ostruh odstranění bednění</t>
  </si>
  <si>
    <t>277321118</t>
  </si>
  <si>
    <t>Základové pilíře mostních konstrukcí ze ŽB C 30/37</t>
  </si>
  <si>
    <t>1209859206</t>
  </si>
  <si>
    <t>Základové konstrukce z betonu železového pilíře ve výkopu nebo na hlavách pilot C 30/37</t>
  </si>
  <si>
    <t>"dřík zdi"(0,45*2,0*3,7+2,0*0,3*2,0)*2</t>
  </si>
  <si>
    <t>277321191</t>
  </si>
  <si>
    <t>Příplatek k základovým pilířům mostních konstrukcí ze ŽB za betonáž malého rozsahu do 25 m3</t>
  </si>
  <si>
    <t>1180127789</t>
  </si>
  <si>
    <t>277354111</t>
  </si>
  <si>
    <t>Bednění základových pilířů - zřízení</t>
  </si>
  <si>
    <t>817481818</t>
  </si>
  <si>
    <t>Bednění základových konstrukcí pilířů zřízení</t>
  </si>
  <si>
    <t>"dřík"(3,7+1,45+0,3+1+3,1+1+0,3+1,45)*2*2</t>
  </si>
  <si>
    <t>277354211</t>
  </si>
  <si>
    <t>Bednění základových pilířů - odstranění</t>
  </si>
  <si>
    <t>-1033696159</t>
  </si>
  <si>
    <t>Bednění základových konstrukcí pilířů odstranění bednění</t>
  </si>
  <si>
    <t>277361116</t>
  </si>
  <si>
    <t>Výztuž základových pilířů z betonářské oceli 10 505</t>
  </si>
  <si>
    <t>-568093722</t>
  </si>
  <si>
    <t>Výztuž základových konstrukcí pilířů z betonářské oceli 10 505 (R) nebo BSt 500</t>
  </si>
  <si>
    <t>"viz tab výztuže"1389*1,05/1000</t>
  </si>
  <si>
    <t>R_35_2025</t>
  </si>
  <si>
    <t>Uložení nosníků - kompletní pracovní operace + kotvení</t>
  </si>
  <si>
    <t>-351548145</t>
  </si>
  <si>
    <t xml:space="preserve">Uložení nosníků - kompletní pracovní operace </t>
  </si>
  <si>
    <t xml:space="preserve">Poznámka k položce:_x000d_
TECHNOLOGICKÉ POSTUPY PŘI PUSUNU: ocelový plech P15x320x100 mm+ kotvení do betonové konstrukce přes zavit.tyč na chem. kotvu, odložka z pryže EPDM tl. 5 mm“ 14 ks_x000d_
nadzvednutí: Prvek proti zdvihu, přivařen k plechu P15“ 20 ks_x000d_
Položka zahrnuje D+M._x000d_
</t>
  </si>
  <si>
    <t>13010756</t>
  </si>
  <si>
    <t>ocel profilová jakost S235JR (11 375) průřez IPE 240</t>
  </si>
  <si>
    <t>-1185435913</t>
  </si>
  <si>
    <t>Poznámka k položce:_x000d_
Hmotnost: 31,50 kg/m</t>
  </si>
  <si>
    <t xml:space="preserve">"IPE 240,  délky 5,68 m – 5 ks" 31,50*5,68*5/1000</t>
  </si>
  <si>
    <t>13010942</t>
  </si>
  <si>
    <t>ocel profilová jakost S235JR (11 375) průřez UPE 240</t>
  </si>
  <si>
    <t>-694328680</t>
  </si>
  <si>
    <t>Poznámka k položce:_x000d_
Hmotnost: 31,00 kg/m</t>
  </si>
  <si>
    <t>"UPE 240, délky 5,68 m – 2 ks" 31*5,68*2/1000</t>
  </si>
  <si>
    <t>457311118</t>
  </si>
  <si>
    <t>Vyrovnávací nebo spádový beton C 30/37 včetně úpravy povrchu</t>
  </si>
  <si>
    <t>1512678431</t>
  </si>
  <si>
    <t>Vyrovnávací nebo spádový beton včetně úpravy povrchu C 30/37</t>
  </si>
  <si>
    <t>"podkladní bet C30/37 tl. 150 m"(4,2*1,9*0,15)*2</t>
  </si>
  <si>
    <t>463211121</t>
  </si>
  <si>
    <t>Rovnanina z lomového kamene s vyplněním spár a dutin těženým kamenivem</t>
  </si>
  <si>
    <t>890961127</t>
  </si>
  <si>
    <t>Rovnanina z lomového kamene neopracovaného tříděného pro všechny tloušťky rovnaniny, bez vypracování líce s vyplněním spár a dutin těženým kamenivem</t>
  </si>
  <si>
    <t>"nadlepšení základové spáry"(4,9*2,5*0,3)*2</t>
  </si>
  <si>
    <t>"pod mostem 80 - 200 kg "1,64*5,7</t>
  </si>
  <si>
    <t>R_36_2025</t>
  </si>
  <si>
    <t>Mostovka - kompletní montáž pojezdové plochy z DB dřevěných prvků</t>
  </si>
  <si>
    <t>-1397884475</t>
  </si>
  <si>
    <t>Mostovka - komplůetní montáž pojezdové plochy ze dřevěných prvků</t>
  </si>
  <si>
    <t>Poznámka k položce:_x000d_
Položka zahrnuje D+M. Řezivo DB. Kopletní osazení a kotvení (spojení) k ocelové konstrukci mostovky.</t>
  </si>
  <si>
    <t>"pojezdová plocha - kompletní montáž"1</t>
  </si>
  <si>
    <t>" hranol 140 x 100, dl. 3,8 m, mezera mezi trámy 20 mm - 36ks"</t>
  </si>
  <si>
    <t>"hranol 100 x 100, dl. 5,68 m – 4 ks"</t>
  </si>
  <si>
    <t>"fošna 40 x 140, dl. 5,68 – 2 ks"</t>
  </si>
  <si>
    <t>R_38_2025</t>
  </si>
  <si>
    <t>Ošetření ocelových konstrukcí ochrannými nátěry pro vnější třídu prostředí C3</t>
  </si>
  <si>
    <t>611085882</t>
  </si>
  <si>
    <t>Ošetření ocelových konstrukcí ochrannými nátěry pro vnejší třídu prostředí C3</t>
  </si>
  <si>
    <t>-1132956772</t>
  </si>
  <si>
    <t>"pod rovnaninou fr 0/63"2,63*5,7</t>
  </si>
  <si>
    <t>Vedení trubní dálková a přípojná</t>
  </si>
  <si>
    <t>810391811</t>
  </si>
  <si>
    <t>Bourání stávajícího potrubí z betonu DN přes 200 do 400</t>
  </si>
  <si>
    <t>-403578421</t>
  </si>
  <si>
    <t>Bourání stávajícího potrubí z betonu v otevřeném výkopu DN přes 200 do 400</t>
  </si>
  <si>
    <t>"DN300 dl 2,5 m"2,5</t>
  </si>
  <si>
    <t>810471811</t>
  </si>
  <si>
    <t>Bourání stávajícího potrubí z betonu DN přes 600 do 800</t>
  </si>
  <si>
    <t>-1267577074</t>
  </si>
  <si>
    <t>Bourání stávajícího potrubí z betonu v otevřeném výkopu DN přes 600 do 800</t>
  </si>
  <si>
    <t>"DN800 dl. 6 m"6</t>
  </si>
  <si>
    <t>R_01</t>
  </si>
  <si>
    <t>Přeložka vodovodu ve správě Lázně Darkov</t>
  </si>
  <si>
    <t>383606517</t>
  </si>
  <si>
    <t>Montáž vodovodního potrubí z polyetylenu PE100 RC v otevřeném výkopu svařovaných na tupo SDR 11/PN16 d 110 x 10 mm. Přeložka Stávajícího vodovodu, výkop, demontáž a instalace nového vodovodu v délce 20 m. Včetně všech armatur, obsypů, pásky, zkoušek a všech dalších prací.</t>
  </si>
  <si>
    <t>953334443</t>
  </si>
  <si>
    <t>Těsnící plech ve svitku do pracovních spar betonových kcí s bitumenem oboustranným š 150 mm</t>
  </si>
  <si>
    <t>809094338</t>
  </si>
  <si>
    <t>Těsnící plech do pracovních spar betonových konstrukcí horizontálních i vertikálních (podlaha - zeď, zeď - strop a technologických) ve svitku s bitumenovým povrchem oboustranným, šířky 150 mm</t>
  </si>
  <si>
    <t>-269970649</t>
  </si>
  <si>
    <t>"betonová zavázání" (7,5+7,5)*0,6*1,0</t>
  </si>
  <si>
    <t>"základy"(7,5+7,5)*1,0*1,0</t>
  </si>
  <si>
    <t>"50% mostovka"7,5*7,5*0,6*0,5</t>
  </si>
  <si>
    <t>966055211</t>
  </si>
  <si>
    <t>Bourání konstrukcí LTM zdiva z ŽB nebo předpjatého betonu strojně</t>
  </si>
  <si>
    <t>137561824</t>
  </si>
  <si>
    <t>Bourání konstrukcí LTM ve vodních tocích s přemístěním suti na hromady na vzdálenost do 20 m nebo s naložením na dopravní prostředek strojně z betonu železového nebo předpjatého</t>
  </si>
  <si>
    <t>"zavázání objektu"(7,5+7,5)*0,6*0,1</t>
  </si>
  <si>
    <t>857522807</t>
  </si>
  <si>
    <t>"jednoduché trubkové svařované zábradlí" 2*6,5</t>
  </si>
  <si>
    <t>997221862_R</t>
  </si>
  <si>
    <t>Poplatek za uložení na recyklační skládce (skládkovné) stavebního odpadu z armovaného betonu pod kódem 17 01 01</t>
  </si>
  <si>
    <t>2005170916</t>
  </si>
  <si>
    <t>Poplatek za uložení stavebního odpadu na recyklační skládce (skládkovné) z armovaného betonu zatříděného do Katalogu odpadů pod kódem 17 01 01</t>
  </si>
  <si>
    <t>"vybouraný beton"130,865</t>
  </si>
  <si>
    <t>-926709545</t>
  </si>
  <si>
    <t>"beton - trouba"5,64+0,35</t>
  </si>
  <si>
    <t>"beton základy"24*2,25</t>
  </si>
  <si>
    <t>"beton mostovka"31,50*2,25</t>
  </si>
  <si>
    <t>-176491143</t>
  </si>
  <si>
    <t>(12-1)*130,86</t>
  </si>
  <si>
    <t>2081528301</t>
  </si>
  <si>
    <t>(9,0+31,5+15)*2,25</t>
  </si>
  <si>
    <t>5,64+0,35</t>
  </si>
  <si>
    <t xml:space="preserve">Zábradlí lávky </t>
  </si>
  <si>
    <t>213093644</t>
  </si>
  <si>
    <t>Zábradlí lávky dodávka materiálu včetně kotvících prvků a montáže.</t>
  </si>
  <si>
    <t xml:space="preserve">Poznámka k položce:_x000d_
Položka zahrnuje dodávku a montáž zábradlí z DB dřevěných fošen tl. 40 mm oblovaných. Připevnění ke konstrukci vratovými šrouby na matku (pozink. úprava). Finální povrchová úprava ochrannými nátěry  (dřevo/kov) Podrobně viz PD.</t>
  </si>
  <si>
    <t>"délky 2 *6,6 m"1</t>
  </si>
  <si>
    <t>-1287634348</t>
  </si>
  <si>
    <t>05.5 - SO-05 Lávka E</t>
  </si>
  <si>
    <t>R2204</t>
  </si>
  <si>
    <t>Dřevěná lávka</t>
  </si>
  <si>
    <t>-870720972</t>
  </si>
  <si>
    <t>Dřevěná lávka - přejezd</t>
  </si>
  <si>
    <t>Poznámka k položce:_x000d_
Komplet dodávka a montáž. Dřevěná lávka viz. výkres a TZP.</t>
  </si>
  <si>
    <t>274315225</t>
  </si>
  <si>
    <t>Základové pasy z betonu prostého C 20/25</t>
  </si>
  <si>
    <t>765429933</t>
  </si>
  <si>
    <t>Základové konstrukce z betonu pasy prostého bez zvýšených nároků na prostředí tř. C 20/25</t>
  </si>
  <si>
    <t>"základ C20/25 pod lávku"2*0,3*0,4*1,3</t>
  </si>
  <si>
    <t>274351101</t>
  </si>
  <si>
    <t>Bednění základových pasů LTM oboustranné zřízení</t>
  </si>
  <si>
    <t>844906395</t>
  </si>
  <si>
    <t>Bednění základových konstrukcí oboustranné pasů zřízení</t>
  </si>
  <si>
    <t>(2,6+0,6)*0,4*2</t>
  </si>
  <si>
    <t>274351102</t>
  </si>
  <si>
    <t>Bednění základových pasů LTM oboustranné odstranění</t>
  </si>
  <si>
    <t>1166495101</t>
  </si>
  <si>
    <t>Bednění základových konstrukcí oboustranné pasů odstranění</t>
  </si>
  <si>
    <t>423172111</t>
  </si>
  <si>
    <t>Montáž zabetonovaných ocelových nosníků most o 1 poli rozpětí do 13 m</t>
  </si>
  <si>
    <t>1801550987</t>
  </si>
  <si>
    <t>Montáž zabetonovaných ocelových nosníků mostní konstrukce o jednom poli, rozpětí pole do 13 m</t>
  </si>
  <si>
    <t>Poznámka k položce:_x000d_
Ocelová konstrukce bude opatřena nátěrem pro vnější třídu prostředí C3.</t>
  </si>
  <si>
    <t>"délka 2,7 m"2</t>
  </si>
  <si>
    <t>13010934</t>
  </si>
  <si>
    <t>ocel profilová jakost S235JR (11 375) průřez UPE 160</t>
  </si>
  <si>
    <t>1091653410</t>
  </si>
  <si>
    <t>Poznámka k položce:_x000d_
Hmotnost: 17,40 kg/m</t>
  </si>
  <si>
    <t>(17,40*2,7*2)/1000</t>
  </si>
  <si>
    <t>465511127</t>
  </si>
  <si>
    <t>Dlažba z lomového kamene na sucho s vyklínováním a vyplněním spár tl 200 mm</t>
  </si>
  <si>
    <t>-40769547</t>
  </si>
  <si>
    <t>Dlažba z lomového kamene lomařsky upraveného na sucho s vyklínováním kamenem, s vyplněním spár těženým kamenivem, drnem nebo ornicí s osetím, tl. kamene 200 mm</t>
  </si>
  <si>
    <t>"nástupní a výstupní dlažba"0,5*1,5*2</t>
  </si>
  <si>
    <t>1375154890</t>
  </si>
  <si>
    <t>1282204464</t>
  </si>
  <si>
    <t>1427377654</t>
  </si>
  <si>
    <t>05.6 - SO 05 Lávka F</t>
  </si>
  <si>
    <t>-1233920461</t>
  </si>
  <si>
    <t>2*6</t>
  </si>
  <si>
    <t>339902435</t>
  </si>
  <si>
    <t>"rozebrání mostovky z hranolů"6*2,6*0,1</t>
  </si>
  <si>
    <t>-267236916</t>
  </si>
  <si>
    <t>"ocelová část zábradlí"2*6</t>
  </si>
  <si>
    <t>-1497992999</t>
  </si>
  <si>
    <t>"dřevo"1,56*0,900</t>
  </si>
  <si>
    <t>"Ocel"10*6*2/1000</t>
  </si>
  <si>
    <t>274270478</t>
  </si>
  <si>
    <t>(12-1)*1,524</t>
  </si>
  <si>
    <t>1002883527</t>
  </si>
  <si>
    <t>1,524</t>
  </si>
  <si>
    <t>-1330590749</t>
  </si>
  <si>
    <t>-2091289055</t>
  </si>
  <si>
    <t>06. - SO 06 Mobiliář</t>
  </si>
  <si>
    <t>751573613</t>
  </si>
  <si>
    <t xml:space="preserve">"herní prvky  - dopadové plochy"202,5</t>
  </si>
  <si>
    <t>131251102</t>
  </si>
  <si>
    <t>Hloubení jam nezapažených v hornině třídy těžitelnosti I skupiny 3 objem do 50 m3 strojně</t>
  </si>
  <si>
    <t>-1535033675</t>
  </si>
  <si>
    <t>Hloubení nezapažených jam a zářezů strojně s urovnáním dna do předepsaného profilu a spádu v hornině třídy těžitelnosti I skupiny 3 přes 20 do 50 m3</t>
  </si>
  <si>
    <t>"vodní hřiště"4.1*4.1*2.6</t>
  </si>
  <si>
    <t>2025806426</t>
  </si>
  <si>
    <t>"pro základové patky"</t>
  </si>
  <si>
    <t>"Mobiliář"1,24"</t>
  </si>
  <si>
    <t>"herní prvky"0,19</t>
  </si>
  <si>
    <t>""vodní hřiště -přívod vody"21,3*0,8*0,8</t>
  </si>
  <si>
    <t>162251102</t>
  </si>
  <si>
    <t>Vodorovné přemístění přes 20 do 50 m výkopku/sypaniny z horniny třídy těžitelnosti I skupiny 1 až 3</t>
  </si>
  <si>
    <t>-1974723910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</si>
  <si>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</si>
  <si>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"ornice"202,5*0,2</t>
  </si>
  <si>
    <t>-1561020600</t>
  </si>
  <si>
    <t>"jáma - nádrž"15,062</t>
  </si>
  <si>
    <t>"rýha - potrubí pro nádrž"43,706</t>
  </si>
  <si>
    <t>"základy"1,43</t>
  </si>
  <si>
    <t>"štěpka z MZDP"48,6</t>
  </si>
  <si>
    <t>"zpět k zásypu"39,818</t>
  </si>
  <si>
    <t>1249529115</t>
  </si>
  <si>
    <t>"štěpka dovoz z MZDP"243*0,2</t>
  </si>
  <si>
    <t>"zemina zpět k zásypu"39,818</t>
  </si>
  <si>
    <t>175111101</t>
  </si>
  <si>
    <t>Obsypání potrubí ručně sypaninou bez prohození, uloženou do 3 m</t>
  </si>
  <si>
    <t>212442445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</si>
  <si>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</si>
  <si>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 xml:space="preserve"> "vodní hřiště - zásyp potrubí" 21,3*0,8*0,3</t>
  </si>
  <si>
    <t>58337308</t>
  </si>
  <si>
    <t>štěrkopísek frakce 0/2</t>
  </si>
  <si>
    <t>665075294</t>
  </si>
  <si>
    <t>175151201</t>
  </si>
  <si>
    <t>Obsypání objektu nad přilehlým původním terénem sypaninou bez prohození, uloženou do 3 m strojně</t>
  </si>
  <si>
    <t>1271075478</t>
  </si>
  <si>
    <t>Obsypání objektů nad přilehlým původním terénem strojně sypaninou z vhodných hornin třídy těžitelnosti I a II, skupiny 1 až 4 nebo materiálem uloženým ve vzdálenosti do 3 m od vnějšího kraje objektu pro jakoukoliv míru zhutnění bez prohození sypaniny</t>
  </si>
  <si>
    <t xml:space="preserve"> "vodní hřiště -  šachet a nadrží"(43,706-6-2-1)</t>
  </si>
  <si>
    <t>340809741</t>
  </si>
  <si>
    <t>" DOPADOVÉ PLOCHY"202,5</t>
  </si>
  <si>
    <t>R_22_2025</t>
  </si>
  <si>
    <t>Demontáž původního mobiliáře</t>
  </si>
  <si>
    <t>240593607</t>
  </si>
  <si>
    <t xml:space="preserve">Poznámka k položce:_x000d_
Kompletní demontáž - odstranění původního mobiliáře dle seznamu ve VV. Položka zahrnuje veškerou potřebnou manipulaci, naložení  a přesun na místo určení do 500 m.</t>
  </si>
  <si>
    <t>"SOUBOR - POLOŽKA DEMONTÁŽÍ PRVKŮ"1</t>
  </si>
  <si>
    <t>"Odpadkové koše plastové 4 ks"</t>
  </si>
  <si>
    <t>"Odpadkové koše dřevěné 2 ks"</t>
  </si>
  <si>
    <t>"Lavička parková 2 ks"</t>
  </si>
  <si>
    <t>"Lavice masiv 6 ks (rozměr 3 x 0,4 x 0,4 m)"</t>
  </si>
  <si>
    <t>"Dřevěné plato 1 ks (rozměr 4 x 4 x 0,2 m)"</t>
  </si>
  <si>
    <t>"Koše diskgolfu 9 ks"</t>
  </si>
  <si>
    <t>"Informační cedulky diskgolfu 9 ks"</t>
  </si>
  <si>
    <t>"Místa házení disku 9 ks (rozměr 1,5 x 2 x 0,15 m)"</t>
  </si>
  <si>
    <t>"Kamenné kvádry 8 ks"</t>
  </si>
  <si>
    <t>212752132</t>
  </si>
  <si>
    <t>Trativod z drenážních trubek korugovaných PE-HD SN 4 neperforovaná včetně lože otevřený výkop DN 150 pro liniové stavby</t>
  </si>
  <si>
    <t>-659331193</t>
  </si>
  <si>
    <t>Trativody z drenážních trubek pro liniové stavby a komunikace se zřízením štěrkového lože pod trubky a s jejich obsypem v otevřeném výkopu trubka korugovaná sendvičová PE-HD SN 4 neperforovaná DN 150</t>
  </si>
  <si>
    <t>"vodni hriště"21</t>
  </si>
  <si>
    <t>212752501.WVN</t>
  </si>
  <si>
    <t>Trativod z drenážních trubek korugovaných PP SN 8 X-Stream Perfor perforace 360° včetně lože otevřený výkop DN 150 pro liniové stavby</t>
  </si>
  <si>
    <t>-1878788152</t>
  </si>
  <si>
    <t>"vodni hriště"2</t>
  </si>
  <si>
    <t>-624654641</t>
  </si>
  <si>
    <t>"podsyp 7 cm"</t>
  </si>
  <si>
    <t>"lavička s opěradlem a područkami"0,336</t>
  </si>
  <si>
    <t>"lavička bez opěradla"0,224</t>
  </si>
  <si>
    <t>"lavička krajinná - kvádr"0,151</t>
  </si>
  <si>
    <t>"lavička krajinná - krychle"0,063</t>
  </si>
  <si>
    <t>"piknikový stůl"0,028</t>
  </si>
  <si>
    <t>"odpadkový koš"0,044</t>
  </si>
  <si>
    <t>"stojan na kola"0,056</t>
  </si>
  <si>
    <t>"podsyp 10 cm"</t>
  </si>
  <si>
    <t>"pikniková sestava hranolů "0,16</t>
  </si>
  <si>
    <t>"prolézací krychle"0,064</t>
  </si>
  <si>
    <t>273321311</t>
  </si>
  <si>
    <t>Základové desky ze ŽB bez zvýšených nároků na prostředí tř. C 16/20</t>
  </si>
  <si>
    <t>-1521032435</t>
  </si>
  <si>
    <t>Základy z betonu železového (bez výztuže) desky z betonu bez zvláštních nároků na prostředí tř. C 16/20</t>
  </si>
  <si>
    <t>"Vodní hřiště - spodní deska"3,7*3,7*0,2</t>
  </si>
  <si>
    <t>"Vodní hřiště - horní deska"3,7*3,7*0,1</t>
  </si>
  <si>
    <t>273362021</t>
  </si>
  <si>
    <t>Výztuž základových desek svařovanými sítěmi Kari</t>
  </si>
  <si>
    <t>-1137244937</t>
  </si>
  <si>
    <t>Výztuž základů desek ze svařovaných sítí z drátů typu KARI</t>
  </si>
  <si>
    <t>"vodni hriště - deska pod nadrž"3,7*3,7*2*(47,40/6)/1000</t>
  </si>
  <si>
    <t>"vodni hriště - deska nad nadrž"3,7*3,7*1*(47,40/6)/1000</t>
  </si>
  <si>
    <t>275313511</t>
  </si>
  <si>
    <t>Základové patky z betonu tř. C 12/15</t>
  </si>
  <si>
    <t>-937486264</t>
  </si>
  <si>
    <t>Základy z betonu prostého patky a bloky z betonu kamenem neprokládaného tř. C 12/15</t>
  </si>
  <si>
    <t>Poznámka k položce:_x000d_
Včetně provedení bednění a jeho odstranění.</t>
  </si>
  <si>
    <t>"ZÁKLADOVÉ PATKY"</t>
  </si>
  <si>
    <t>(0,8*0,25*0,25)*3</t>
  </si>
  <si>
    <t>0,45*0,45*0,43</t>
  </si>
  <si>
    <t>0,4*0,4*0,3</t>
  </si>
  <si>
    <t>0,8*0,25*0,43</t>
  </si>
  <si>
    <t>"lavička s opěradlem a područkami"0,8*0,25*0,25*24</t>
  </si>
  <si>
    <t>"lavička bez opěradla"0,8*0,25*0,25*16</t>
  </si>
  <si>
    <t>"lavička krajinná - kvádr"0,6*0,3*0,25*12</t>
  </si>
  <si>
    <t>"lavička krajinná - krychle"0,6*0,6*0,25*5</t>
  </si>
  <si>
    <t>"piknikový stůl"0,8*0,25*0,25*2</t>
  </si>
  <si>
    <t>"pikniková sestava hranolů"0,45*0,45*0,43*8</t>
  </si>
  <si>
    <t>"odpadkový koš"0,4*0,4*0,3*4</t>
  </si>
  <si>
    <t>"stojan na kola"0,8*0,25*0,43*4</t>
  </si>
  <si>
    <t>275313611</t>
  </si>
  <si>
    <t>Základové patky z betonu tř. C 16/20</t>
  </si>
  <si>
    <t>-1723580178</t>
  </si>
  <si>
    <t>Základy z betonu prostého patky a bloky z betonu kamenem neprokládaného tř. C 16/20</t>
  </si>
  <si>
    <t>"prolézací krychle"0,4*0,4*0,25*4</t>
  </si>
  <si>
    <t>2065584972</t>
  </si>
  <si>
    <t>Poznámka k položce:_x000d_
Položka zahrnuje rozhnutí štěpky do vrstvy 20 cm na připravené ploše. Dřevěná štěpka bude dodána z mezideponie stavby.</t>
  </si>
  <si>
    <t>"herní prvky dopadové plochy v tl. 20 cm"</t>
  </si>
  <si>
    <t>202,5-40</t>
  </si>
  <si>
    <t>457531113</t>
  </si>
  <si>
    <t>Filtrační vrstvy z hrubého drceného kameniva bez zhutnění frakce 63 až 125 mm</t>
  </si>
  <si>
    <t>2085255582</t>
  </si>
  <si>
    <t xml:space="preserve">Filtrační vrstvy jakékoliv tloušťky a sklonu  z hrubého drceného kameniva bez zhutnění, frakce 63-125 mm</t>
  </si>
  <si>
    <t>"vodni hriště - povrch"73,13*0,2</t>
  </si>
  <si>
    <t>-2088171998</t>
  </si>
  <si>
    <t>"vodni hriště - opevnění na nátoku"1,5*0,4</t>
  </si>
  <si>
    <t>"vodni hriště - opevnění na výtoku"1,5*0,4</t>
  </si>
  <si>
    <t>"vodni hriště - obskládání šachty"0,8*0,4</t>
  </si>
  <si>
    <t>899620131</t>
  </si>
  <si>
    <t>Obetonování plastové šachty z polypropylenu betonem prostým tř. C 16/20 otevřený výkop</t>
  </si>
  <si>
    <t>-1043402364</t>
  </si>
  <si>
    <t>Obetonování plastových šachet z polypropylenu betonem prostým v otevřeném výkopu, beton tř. C 16/20</t>
  </si>
  <si>
    <t>"vodni hriště - obetonování šachty"1*1*0,2</t>
  </si>
  <si>
    <t>R_052_2023</t>
  </si>
  <si>
    <t xml:space="preserve">Plastová PP akumulační nádrž,s  teleskopickým nástavcem a obetonováním D+M</t>
  </si>
  <si>
    <t>895844230</t>
  </si>
  <si>
    <t>Plastová dvojplášťová šachta s teleskopickým nástavcem D+M, položka obsahuje i zabetonování šachty s vložením výztuže a dočasného bednění dle technologického postupu.</t>
  </si>
  <si>
    <t>"vodni hriště, jímka o objemu 6 m3 "1</t>
  </si>
  <si>
    <t>R055_2023</t>
  </si>
  <si>
    <t>Filtrační šachta DN600 pro předčištění -komplet D+M</t>
  </si>
  <si>
    <t>218811481</t>
  </si>
  <si>
    <t>Poznámka k položce:_x000d_
Filtrační šachta DN 600 pro předčištění-pojezdná s nosností do 3,5 t. výšky cca 1,4 m. Položka zahrnuje dodání na místo, usazení a zapojení.</t>
  </si>
  <si>
    <t>"vodni hriště"1</t>
  </si>
  <si>
    <t>936009113</t>
  </si>
  <si>
    <t>Bezpečnostní dopadová plocha venkovní na dětském hřišti tl 30 cm z kačírku</t>
  </si>
  <si>
    <t>1238184217</t>
  </si>
  <si>
    <t>Bezpečnostní dopadová plocha na dětském hřišti tloušťky 30 cm z kačírku</t>
  </si>
  <si>
    <t>"houpačky"32</t>
  </si>
  <si>
    <t>"balanční lana"40</t>
  </si>
  <si>
    <t>R_60_2025</t>
  </si>
  <si>
    <t>Osazení kmene jako obrubníku</t>
  </si>
  <si>
    <t>625593696</t>
  </si>
  <si>
    <t>Osazení kmene o pruměru 250 - 300 do rýhy, včetně výkopu rýhy pro uložení a zpětného zásypu.</t>
  </si>
  <si>
    <t>"vodni hriště - vymezení plochy"14</t>
  </si>
  <si>
    <t>-184654374</t>
  </si>
  <si>
    <t>1450961910</t>
  </si>
  <si>
    <t>"skladka Orlovice 12 km"(12-1)*5,25</t>
  </si>
  <si>
    <t>997221612</t>
  </si>
  <si>
    <t>Nakládání vybouraných hmot na dopravní prostředky pro vodorovnou dopravu</t>
  </si>
  <si>
    <t>-1561323184</t>
  </si>
  <si>
    <t>Nakládání na dopravní prostředky pro vodorovnou dopravu vybouraných hmot</t>
  </si>
  <si>
    <t>"lavice masiv 6ks" 2,88*0,7</t>
  </si>
  <si>
    <t>"místa házení disku 9x"4,05*0,8</t>
  </si>
  <si>
    <t>997221858</t>
  </si>
  <si>
    <t>Poplatek za uložení na recyklační skládce (skládkovné) odpadu z rostlinných pletiv kód odpadu 02 01 03</t>
  </si>
  <si>
    <t>-124002308</t>
  </si>
  <si>
    <t>R_M_01_25</t>
  </si>
  <si>
    <t>Lavička bez opěradla</t>
  </si>
  <si>
    <t>1689613878</t>
  </si>
  <si>
    <t>Kompletní položka dodávka + montáž</t>
  </si>
  <si>
    <t>59</t>
  </si>
  <si>
    <t>R_M_02_25</t>
  </si>
  <si>
    <t>Lavička s opěradlem a područkami</t>
  </si>
  <si>
    <t>-1775590954</t>
  </si>
  <si>
    <t>60</t>
  </si>
  <si>
    <t>R_M_03_25</t>
  </si>
  <si>
    <t>Lavička krajinná - kvádr</t>
  </si>
  <si>
    <t>-975362907</t>
  </si>
  <si>
    <t>61</t>
  </si>
  <si>
    <t>R_M_04_25</t>
  </si>
  <si>
    <t>Lavička krajinná - krychle</t>
  </si>
  <si>
    <t>1363679274</t>
  </si>
  <si>
    <t>62</t>
  </si>
  <si>
    <t>R_M_05_25</t>
  </si>
  <si>
    <t>Piknikový stůl</t>
  </si>
  <si>
    <t>-468700956</t>
  </si>
  <si>
    <t>63</t>
  </si>
  <si>
    <t>R_M_06_25</t>
  </si>
  <si>
    <t>Pikniková sestava hranolů</t>
  </si>
  <si>
    <t>-1844935227</t>
  </si>
  <si>
    <t>R_M_07_25</t>
  </si>
  <si>
    <t>Odpadkový koš</t>
  </si>
  <si>
    <t>343576257</t>
  </si>
  <si>
    <t>65</t>
  </si>
  <si>
    <t>R_M_08_25</t>
  </si>
  <si>
    <t>Stojan na kola</t>
  </si>
  <si>
    <t>1258488230</t>
  </si>
  <si>
    <t>M_09_25</t>
  </si>
  <si>
    <t>Bezpečnostní zámek ke stojanu</t>
  </si>
  <si>
    <t>1442033077</t>
  </si>
  <si>
    <t>kompletní položka dodávka + montáž</t>
  </si>
  <si>
    <t>66</t>
  </si>
  <si>
    <t>R_M_10_25</t>
  </si>
  <si>
    <t>Herní prvky - Hra s vodou</t>
  </si>
  <si>
    <t>-111196461</t>
  </si>
  <si>
    <t>Kompletní položka dodávka + montáž. včetně certifikace</t>
  </si>
  <si>
    <t>67</t>
  </si>
  <si>
    <t>R_M_11_25</t>
  </si>
  <si>
    <t>Herní prvky - Skluzavka krátká</t>
  </si>
  <si>
    <t>-1553542316</t>
  </si>
  <si>
    <t>68</t>
  </si>
  <si>
    <t>R_M_12_25</t>
  </si>
  <si>
    <t>Herní prvky - Schody ke skluzavce</t>
  </si>
  <si>
    <t>-116015168</t>
  </si>
  <si>
    <t>69</t>
  </si>
  <si>
    <t>R_M_13_25</t>
  </si>
  <si>
    <t>Herní prvky - Lanová lávka</t>
  </si>
  <si>
    <t>2003275423</t>
  </si>
  <si>
    <t>R_29_2025</t>
  </si>
  <si>
    <t>Dílenská dokumentace, statické výpočty a koordinace výroby herních prvků</t>
  </si>
  <si>
    <t>-1044581782</t>
  </si>
  <si>
    <t>Dílenská dokumentace a koordinace výroby</t>
  </si>
  <si>
    <t>70</t>
  </si>
  <si>
    <t>R_M_14_25</t>
  </si>
  <si>
    <t>Typové prvky - Balanční kmeny</t>
  </si>
  <si>
    <t>-754431645</t>
  </si>
  <si>
    <t>71</t>
  </si>
  <si>
    <t>R_M_15_25</t>
  </si>
  <si>
    <t>Typové prvky - Balanční lana</t>
  </si>
  <si>
    <t>1710867316</t>
  </si>
  <si>
    <t>72</t>
  </si>
  <si>
    <t>R_M_16_25</t>
  </si>
  <si>
    <t>Typové prvky - Houpačky</t>
  </si>
  <si>
    <t>1444994477</t>
  </si>
  <si>
    <t>73</t>
  </si>
  <si>
    <t>R_M_17_25</t>
  </si>
  <si>
    <t>Typové prvky - Prolézací klády</t>
  </si>
  <si>
    <t>-795754017</t>
  </si>
  <si>
    <t>74</t>
  </si>
  <si>
    <t>R_M_18_25</t>
  </si>
  <si>
    <t>Typové prvky - Prolézací krychle</t>
  </si>
  <si>
    <t>678255746</t>
  </si>
  <si>
    <t>-654207978</t>
  </si>
  <si>
    <t>07. - SO 07 Vegetační úpravy</t>
  </si>
  <si>
    <t>111251103</t>
  </si>
  <si>
    <t>Odstranění křovin a stromů průměru kmene do 100 mm i s kořeny sklonu terénu do 1:5 z celkové plochy přes 500 m2 strojně</t>
  </si>
  <si>
    <t>1521377938</t>
  </si>
  <si>
    <t>Odstranění křovin a stromů s odstraněním kořenů strojně průměru kmene do 100 mm v rovině nebo ve svahu sklonu terénu do 1:5, při celkové ploše přes 500 m2</t>
  </si>
  <si>
    <t>112151111</t>
  </si>
  <si>
    <t>Směrové kácení stromů s rozřezáním a odvětvením D kmene přes 100 do 200 mm</t>
  </si>
  <si>
    <t>-945627827</t>
  </si>
  <si>
    <t>Pokácení stromu směrové v celku s odřezáním kmene a s odvětvením průměru kmene přes 100 do 200 mm</t>
  </si>
  <si>
    <t>6+2</t>
  </si>
  <si>
    <t>112151112</t>
  </si>
  <si>
    <t>Směrové kácení stromů s rozřezáním a odvětvením D kmene přes 200 do 300 mm</t>
  </si>
  <si>
    <t>280221019</t>
  </si>
  <si>
    <t>Pokácení stromu směrové v celku s odřezáním kmene a s odvětvením průměru kmene přes 200 do 300 mm</t>
  </si>
  <si>
    <t>112151113</t>
  </si>
  <si>
    <t>Směrové kácení stromů s rozřezáním a odvětvením D kmene přes 300 do 400 mm</t>
  </si>
  <si>
    <t>226392715</t>
  </si>
  <si>
    <t>Pokácení stromu směrové v celku s odřezáním kmene a s odvětvením průměru kmene přes 300 do 400 mm</t>
  </si>
  <si>
    <t>112151114</t>
  </si>
  <si>
    <t>Směrové kácení stromů s rozřezáním a odvětvením D kmene přes 400 do 500 mm</t>
  </si>
  <si>
    <t>-471774971</t>
  </si>
  <si>
    <t>Pokácení stromu směrové v celku s odřezáním kmene a s odvětvením průměru kmene přes 400 do 500 mm</t>
  </si>
  <si>
    <t>112151115</t>
  </si>
  <si>
    <t>Směrové kácení stromů s rozřezáním a odvětvením D kmene přes 500 do 600 mm</t>
  </si>
  <si>
    <t>1314824887</t>
  </si>
  <si>
    <t>Pokácení stromu směrové v celku s odřezáním kmene a s odvětvením průměru kmene přes 500 do 600 mm</t>
  </si>
  <si>
    <t>112151351</t>
  </si>
  <si>
    <t>Kácení stromu s postupným spouštěním koruny a kmene D přes 0,1 do 0,2 m</t>
  </si>
  <si>
    <t>-903861592</t>
  </si>
  <si>
    <t>Pokácení stromu postupné se spouštěním částí kmene a koruny o průměru na řezné ploše pařezu přes 100 do 200 mm</t>
  </si>
  <si>
    <t>1+2</t>
  </si>
  <si>
    <t>112151352</t>
  </si>
  <si>
    <t>Kácení stromu s postupným spouštěním koruny a kmene D přes 0,2 do 0,3 m</t>
  </si>
  <si>
    <t>-1955817112</t>
  </si>
  <si>
    <t>Pokácení stromu postupné se spouštěním částí kmene a koruny o průměru na řezné ploše pařezu přes 200 do 300 mm</t>
  </si>
  <si>
    <t>112151353</t>
  </si>
  <si>
    <t>Kácení stromu s postupným spouštěním koruny a kmene D přes 0,3 do 0,4 m</t>
  </si>
  <si>
    <t>-2039772119</t>
  </si>
  <si>
    <t>Pokácení stromu postupné se spouštěním částí kmene a koruny o průměru na řezné ploše pařezu přes 300 do 400 mm</t>
  </si>
  <si>
    <t>112151354</t>
  </si>
  <si>
    <t>Kácení stromu s postupným spouštěním koruny a kmene D přes 0,4 do 0,5 m</t>
  </si>
  <si>
    <t>-184720036</t>
  </si>
  <si>
    <t>Pokácení stromu postupné se spouštěním částí kmene a koruny o průměru na řezné ploše pařezu přes 400 do 500 mm</t>
  </si>
  <si>
    <t>112151355</t>
  </si>
  <si>
    <t>Kácení stromu s postupným spouštěním koruny a kmene D přes 0,5 do 0,6 m</t>
  </si>
  <si>
    <t>-1040053298</t>
  </si>
  <si>
    <t>Pokácení stromu postupné se spouštěním částí kmene a koruny o průměru na řezné ploše pařezu přes 500 do 600 mm</t>
  </si>
  <si>
    <t>112251101</t>
  </si>
  <si>
    <t>Odstranění pařezů D přes 100 do 300 mm</t>
  </si>
  <si>
    <t>-720563100</t>
  </si>
  <si>
    <t>Odstranění pařezů strojně s jejich vykopáním, vytrháním nebo odstřelením průměru přes 100 do 300 mm</t>
  </si>
  <si>
    <t>"do 10 cm"3</t>
  </si>
  <si>
    <t>"pařezy 10-20 cm"8</t>
  </si>
  <si>
    <t>"pařezy 21-30 cm"20</t>
  </si>
  <si>
    <t>112251102</t>
  </si>
  <si>
    <t>Odstranění pařezů průměru přes 300 do 500 mm</t>
  </si>
  <si>
    <t>-187934705</t>
  </si>
  <si>
    <t>Odstranění pařezů strojně s jejich vykopáním nebo vytrháním průměru přes 300 do 500 mm</t>
  </si>
  <si>
    <t>112251103</t>
  </si>
  <si>
    <t>Odstranění pařezů průměru přes 500 do 700 mm</t>
  </si>
  <si>
    <t>418800276</t>
  </si>
  <si>
    <t>Odstranění pařezů strojně s jejich vykopáním nebo vytrháním průměru přes 500 do 700 mm</t>
  </si>
  <si>
    <t>162201402</t>
  </si>
  <si>
    <t>Vodorovné přemístění větví stromů listnatých do 1 km D kmene přes 300 do 500 mm</t>
  </si>
  <si>
    <t>-1997226401</t>
  </si>
  <si>
    <t>Vodorovné přemístění větví, kmenů nebo pařezů s naložením, složením a dopravou do 1000 m větví stromů listnatých, průměru kmene přes 300 do 500 mm</t>
  </si>
  <si>
    <t>"kmeny stromů "63</t>
  </si>
  <si>
    <t>162201422</t>
  </si>
  <si>
    <t>Vodorovné přemístění pařezů do 1 km D přes 300 do 500 mm</t>
  </si>
  <si>
    <t>1447978815</t>
  </si>
  <si>
    <t>Vodorovné přemístění větví, kmenů nebo pařezů s naložením, složením a dopravou do 1000 m pařezů kmenů, průměru přes 300 do 500 mm</t>
  </si>
  <si>
    <t>242414410</t>
  </si>
  <si>
    <t>"převoz štěpky"4,8+21,2</t>
  </si>
  <si>
    <t>"zemina po výplň hatí"7</t>
  </si>
  <si>
    <t>"zemina pro zásypy pařezů"126</t>
  </si>
  <si>
    <t>-1773039172</t>
  </si>
  <si>
    <t>174111101</t>
  </si>
  <si>
    <t>Zásyp jam, šachet rýh nebo kolem objektů sypaninou se zhutněním ručně</t>
  </si>
  <si>
    <t>232052374</t>
  </si>
  <si>
    <t>Zásyp sypaninou z jakékoliv horniny ručně s uložením výkopku ve vrstvách se zhutněním jam, šachet, rýh nebo kolem objektů v těchto vykopávkách</t>
  </si>
  <si>
    <t>"pažezy"126</t>
  </si>
  <si>
    <t>183151111</t>
  </si>
  <si>
    <t>Hloubení jam pro výsadbu dřevin strojně v rovině nebo ve svahu do 1:5 obj jamky do 0,2 m3</t>
  </si>
  <si>
    <t>-1547563809</t>
  </si>
  <si>
    <t>Hloubení jam pro výsadbu dřevin strojně v rovině nebo ve svahu do 1:5, objem do 0,20 m3</t>
  </si>
  <si>
    <t>"keře"30</t>
  </si>
  <si>
    <t>183151113</t>
  </si>
  <si>
    <t>Hloubení jam pro výsadbu dřevin strojně v rovině nebo ve svahu do 1:5 obj jamky přes 0,3 do 0,5 m3</t>
  </si>
  <si>
    <t>-1428817848</t>
  </si>
  <si>
    <t>Hloubení jam pro výsadbu dřevin strojně v rovině nebo ve svahu do 1:5, objem přes 0,30 do 0,50 m3</t>
  </si>
  <si>
    <t>183151114</t>
  </si>
  <si>
    <t>Hloubení jam pro výsadbu dřevin strojně v rovině nebo ve svahu do 1:5 obj jamky přes 0,5 do 0,7 m3</t>
  </si>
  <si>
    <t>1783215276</t>
  </si>
  <si>
    <t>Hloubení jam pro výsadbu dřevin strojně v rovině nebo ve svahu do 1:5, objem přes 0,50 do 0,70 m3</t>
  </si>
  <si>
    <t>184102115</t>
  </si>
  <si>
    <t>Výsadba dřeviny s balem D přes 0,5 do 0,6 m do jamky se zalitím v rovině a svahu do 1:5</t>
  </si>
  <si>
    <t>1619637347</t>
  </si>
  <si>
    <t xml:space="preserve">Výsadba dřeviny s balem do předem vyhloubené jamky se zalitím  v rovině nebo na svahu do 1:5, při průměru balu přes 500 do 600 mm</t>
  </si>
  <si>
    <t>MR301</t>
  </si>
  <si>
    <t>Alnus glutinosa, ok 6/8, 200-250 cm, ZB</t>
  </si>
  <si>
    <t>-1035979579</t>
  </si>
  <si>
    <t>Alnus glutinosa, ok 10-12, 200-250 cm, ZB</t>
  </si>
  <si>
    <t>MR303</t>
  </si>
  <si>
    <t>Quercus robur,dub letní, ok 8-10,250-300cm, ZB</t>
  </si>
  <si>
    <t>1444469563</t>
  </si>
  <si>
    <t>Betula pendula, bříza bělokorá, ok 10-12,250-300cm, ZB</t>
  </si>
  <si>
    <t>MR401</t>
  </si>
  <si>
    <t>Acer platanoides ZB, ok 8/10</t>
  </si>
  <si>
    <t>1834135914</t>
  </si>
  <si>
    <t>MR402</t>
  </si>
  <si>
    <t>Tilia cordata ZB, ok 8/10</t>
  </si>
  <si>
    <t>-1002515598</t>
  </si>
  <si>
    <t>MR403</t>
  </si>
  <si>
    <t>Populus tremula ZB, ok 6/8</t>
  </si>
  <si>
    <t>-2113928164</t>
  </si>
  <si>
    <t>MR404</t>
  </si>
  <si>
    <t>Salix fragilis ZB, ok 6/8</t>
  </si>
  <si>
    <t>1089143795</t>
  </si>
  <si>
    <t>MR405</t>
  </si>
  <si>
    <t>Acer campestre ZB, ok 6/8</t>
  </si>
  <si>
    <t>1953324639</t>
  </si>
  <si>
    <t>MR406</t>
  </si>
  <si>
    <t>Carpinus betulus ZB, ok 6/8</t>
  </si>
  <si>
    <t>-773185495</t>
  </si>
  <si>
    <t>184102113</t>
  </si>
  <si>
    <t>Výsadba dřeviny s balem D přes 0,3 do 0,4 m do jamky se zalitím v rovině a svahu do 1:5</t>
  </si>
  <si>
    <t>-108224976</t>
  </si>
  <si>
    <t>Výsadba dřeviny s balem do předem vyhloubené jamky se zalitím v rovině nebo na svahu do 1:5, při průměru balu přes 300 do 400 mm</t>
  </si>
  <si>
    <t>MR407</t>
  </si>
  <si>
    <t>Malus domestica ´Matčino´ PK 100-120</t>
  </si>
  <si>
    <t>-1330481130</t>
  </si>
  <si>
    <t>MR408</t>
  </si>
  <si>
    <t>Prunus avium, PK 100-120</t>
  </si>
  <si>
    <t>1534722126</t>
  </si>
  <si>
    <t>184102110</t>
  </si>
  <si>
    <t>Výsadba dřeviny s balem D do 0,1 m do jamky se zalitím v rovině a svahu do 1:5</t>
  </si>
  <si>
    <t>53932042</t>
  </si>
  <si>
    <t>Výsadba dřeviny s balem do předem vyhloubené jamky se zalitím v rovině nebo na svahu do 1:5, při průměru balu do 100 mm</t>
  </si>
  <si>
    <t>MR409</t>
  </si>
  <si>
    <t>keř Hedera helix, kontejner</t>
  </si>
  <si>
    <t>73698216</t>
  </si>
  <si>
    <t>184214111</t>
  </si>
  <si>
    <t>Ochrana terminálu stromu výšky do 4 m zřízením opory s vyvázáním</t>
  </si>
  <si>
    <t>-624737426</t>
  </si>
  <si>
    <t>Ochrana terminálu stromu zřízením opory s vyvázáním, výšky dřeviny do 4 m</t>
  </si>
  <si>
    <t>184215132</t>
  </si>
  <si>
    <t>Ukotvení kmene dřevin v rovině nebo na svahu do 1:5 třemi kůly D do 0,1 m dl přes 1 do 2 m</t>
  </si>
  <si>
    <t>-1988566681</t>
  </si>
  <si>
    <t>Ukotvení dřeviny kůly v rovině nebo na svahu do 1:5 třemi kůly, délky přes 1 do 2 m</t>
  </si>
  <si>
    <t>Poznámka k položce:_x000d_
Položka zahrnuje instalaci vyvazovacích příček a textilního úvazku na jednotku stromu.</t>
  </si>
  <si>
    <t>"6 ks příčky dolu + 3 ks příčky nahoru na kotvící kůly ke stromům, které jsou kotveny 3 kůly (9 ks příček pro 1 strom)"0</t>
  </si>
  <si>
    <t>"Kůly s fazetou a špicí (120 cm, prům 5 cm) s impregnací - ovocné stromy" 6</t>
  </si>
  <si>
    <t>"Kůly s fazetou a špicí (200 cm, prům 6 cm) s impregnací - listnate stromy " 70</t>
  </si>
  <si>
    <t>60591253_R</t>
  </si>
  <si>
    <t>kůl vyvazovací dřevěný impregnovaný D 6cm dl 2m</t>
  </si>
  <si>
    <t>489704408</t>
  </si>
  <si>
    <t>kůl vyvazovací dřevěný impregnovaný D 8cm dl 2m</t>
  </si>
  <si>
    <t>70*3 'Přepočtené koeficientem množství</t>
  </si>
  <si>
    <t>60591251_R</t>
  </si>
  <si>
    <t>kůl vyvazovací dřevěný impregnovaný D 5cm dl 1,2m</t>
  </si>
  <si>
    <t>444319966</t>
  </si>
  <si>
    <t>kůl vyvazovací dřevěný impregnovaný D 8cm dl 1,5m</t>
  </si>
  <si>
    <t>MR_501</t>
  </si>
  <si>
    <t>Vyvazovací příčka z půlené kulatiny, 50 cm dlouhá (prům. 6 cm) s impregnací</t>
  </si>
  <si>
    <t>-1269839650</t>
  </si>
  <si>
    <t>MR502</t>
  </si>
  <si>
    <t>Úvazek textilní š 3-5 sm</t>
  </si>
  <si>
    <t>-465279535</t>
  </si>
  <si>
    <t>184215411</t>
  </si>
  <si>
    <t>Zhotovení závlahové mísy dřevin D do 0,5 m v rovině nebo na svahu do 1:5</t>
  </si>
  <si>
    <t>491646982</t>
  </si>
  <si>
    <t>Zhotovení závlahové mísy u solitérních dřevin v rovině nebo na svahu do 1:5, o průměru mísy do 0,5 m</t>
  </si>
  <si>
    <t>184813121</t>
  </si>
  <si>
    <t>Ochrana dřevin před okusem ručně pletivem v rovině a svahu do 1:5</t>
  </si>
  <si>
    <t>-1793413507</t>
  </si>
  <si>
    <t>Ochrana dřevin před okusem zvěří ručně v rovině nebo ve svahu do 1:5, pletivem, výšky do 2 m</t>
  </si>
  <si>
    <t>Poznámka k položce:_x000d_
pletivo lesnické v= 125 cm</t>
  </si>
  <si>
    <t>"Ochranné pletivo lesnické (v 125 cm) - stromy listanté"70</t>
  </si>
  <si>
    <t>"Ochranné pletivo lesnické (v 100 cm) - stromy PK ovocné"6</t>
  </si>
  <si>
    <t>184911111</t>
  </si>
  <si>
    <t>Znovuuvázání dřeviny ke kůlům</t>
  </si>
  <si>
    <t>-1993115962</t>
  </si>
  <si>
    <t>Znovuuvázání dřeviny jedním úvazkem ke stávajícímu kůlu</t>
  </si>
  <si>
    <t>184911421</t>
  </si>
  <si>
    <t>Mulčování rostlin kůrou tl do 0,1 m v rovině a svahu do 1:5</t>
  </si>
  <si>
    <t>370453197</t>
  </si>
  <si>
    <t>Mulčování vysazených rostlin mulčovací kůrou, tl. do 100 mm v rovině nebo na svahu do 1:5</t>
  </si>
  <si>
    <t>Poznámka k položce:_x000d_
Bude použita štěpka z drcení větví v místě stavby.</t>
  </si>
  <si>
    <t>"v tl. 5 cm do závlahov mísy"30</t>
  </si>
  <si>
    <t>"keře 5 cm"40</t>
  </si>
  <si>
    <t>185804312</t>
  </si>
  <si>
    <t>Zalití rostlin vodou plocha přes 20 m2</t>
  </si>
  <si>
    <t>1219839119</t>
  </si>
  <si>
    <t>Zalití rostlin vodou plochy záhonů jednotlivě přes 20 m2</t>
  </si>
  <si>
    <t>"závlaha stromy jednotlivě"76*50/1000*2</t>
  </si>
  <si>
    <t>"závlaha keře jednotlivě"30*5/1000*2</t>
  </si>
  <si>
    <t>48</t>
  </si>
  <si>
    <t>185851121</t>
  </si>
  <si>
    <t>Dovoz vody pro zálivku rostlin za vzdálenost do 1000 m</t>
  </si>
  <si>
    <t>-813034003</t>
  </si>
  <si>
    <t>Dovoz vody pro zálivku rostlin na vzdálenost do 1000 m</t>
  </si>
  <si>
    <t>R_0026_2023</t>
  </si>
  <si>
    <t>Štěpkování - drcení dřevní hmoty (větve a keře)</t>
  </si>
  <si>
    <t>1574238660</t>
  </si>
  <si>
    <t>21+7</t>
  </si>
  <si>
    <t>R_41_2025</t>
  </si>
  <si>
    <t>Zakládací řez ovocných dřevin</t>
  </si>
  <si>
    <t>-1705413966</t>
  </si>
  <si>
    <t>R_42_2025</t>
  </si>
  <si>
    <t>Zhotovení haťového plůtku</t>
  </si>
  <si>
    <t>763629685</t>
  </si>
  <si>
    <t>Poznámka k položce:_x000d_
Položka zahrnuje dodávku i montáž. _x000d_
Kůly s fazetou a špicí (60 cm, prům 6 cm) s impregnac 38 ks, Hoblovaná prkna smrk B/C 18x100x3000 mm 6 ks, Hoblovaná prkna smrk B/C 18x100x4000 mm-5 ks. Násyp zeminy do konstrukce.</t>
  </si>
  <si>
    <t>R_44_2025</t>
  </si>
  <si>
    <t>Ochrana dřevin nátěrem</t>
  </si>
  <si>
    <t>1368994863</t>
  </si>
  <si>
    <t>998231311</t>
  </si>
  <si>
    <t>Přesun hmot pro sadovnické a krajinářské úpravy vodorovně do 5000 m</t>
  </si>
  <si>
    <t>1014949237</t>
  </si>
  <si>
    <t>Přesun hmot pro sadovnické a krajinářské úpravy strojně dopravní vzdálenost do 5000 m</t>
  </si>
  <si>
    <t>08. - SO 08 Terasy s retenčními valy</t>
  </si>
  <si>
    <t>08.1 - SO 08.1 Terasy</t>
  </si>
  <si>
    <t>1426582703</t>
  </si>
  <si>
    <t>"terasy ze situace"2430</t>
  </si>
  <si>
    <t>710000256</t>
  </si>
  <si>
    <t>"modelace teras"1,69*72</t>
  </si>
  <si>
    <t>-883575976</t>
  </si>
  <si>
    <t>"přesun do 100 m"486</t>
  </si>
  <si>
    <t>"přebytek na MZDP"59</t>
  </si>
  <si>
    <t>"přesun ORNICE DO 100 m"486</t>
  </si>
  <si>
    <t>-209892046</t>
  </si>
  <si>
    <t>"ornice"486</t>
  </si>
  <si>
    <t>-1307016203</t>
  </si>
  <si>
    <t>1500</t>
  </si>
  <si>
    <t>-563012248</t>
  </si>
  <si>
    <t>930</t>
  </si>
  <si>
    <t>-963354468</t>
  </si>
  <si>
    <t>-1849364507</t>
  </si>
  <si>
    <t>Poznámka k položce:_x000d_
Speciální travní směs viz. TZ. Osevní množství 150 kg/ha</t>
  </si>
  <si>
    <t>1500+930</t>
  </si>
  <si>
    <t>2430*0,012 'Přepočtené koeficientem množství</t>
  </si>
  <si>
    <t>-289770690</t>
  </si>
  <si>
    <t>"terasy"1500</t>
  </si>
  <si>
    <t>-1334267182</t>
  </si>
  <si>
    <t>"terasy"930</t>
  </si>
  <si>
    <t>-1310648734</t>
  </si>
  <si>
    <t>-496842412</t>
  </si>
  <si>
    <t>08.2 - SO 08.2 Valy</t>
  </si>
  <si>
    <t>VRN - Vedlejší rozpočtové náklady</t>
  </si>
  <si>
    <t xml:space="preserve">    VRN1 - Průzkumné, zeměměřičské a projektové práce</t>
  </si>
  <si>
    <t>-409051175</t>
  </si>
  <si>
    <t>"val1"57</t>
  </si>
  <si>
    <t>"val2"57</t>
  </si>
  <si>
    <t>"val3"30</t>
  </si>
  <si>
    <t>"val4"50</t>
  </si>
  <si>
    <t>423261559</t>
  </si>
  <si>
    <t>"val1"57*0,2</t>
  </si>
  <si>
    <t>"val2"57*0,2</t>
  </si>
  <si>
    <t>"val3"30*0,2</t>
  </si>
  <si>
    <t>"val4"50*0,2</t>
  </si>
  <si>
    <t>-2056514342</t>
  </si>
  <si>
    <t>"zemina dovoz MZDP do 200 m"97,8-38,8</t>
  </si>
  <si>
    <t>"podorničí tam"38,8</t>
  </si>
  <si>
    <t>"podorničí zpět"38,8</t>
  </si>
  <si>
    <t>"ornice zpět"194*0,2</t>
  </si>
  <si>
    <t>1051204653</t>
  </si>
  <si>
    <t>"ornice zpět"38,8</t>
  </si>
  <si>
    <t>"zemina zpět" 38,8</t>
  </si>
  <si>
    <t>171151103</t>
  </si>
  <si>
    <t>Uložení sypaniny z hornin soudržných do násypů zhutněných strojně</t>
  </si>
  <si>
    <t>-540001708</t>
  </si>
  <si>
    <t>Uložení sypanin do násypů strojně s rozprostřením sypaniny ve vrstvách a s hrubým urovnáním zhutněných z hornin soudržných jakékoliv třídy těžitelnosti</t>
  </si>
  <si>
    <t>"val1"18+57*0,2</t>
  </si>
  <si>
    <t>"val2"19+57*0,2</t>
  </si>
  <si>
    <t>"val3"8+30*0,2</t>
  </si>
  <si>
    <t>"val4"14+50*0,2</t>
  </si>
  <si>
    <t>181351103</t>
  </si>
  <si>
    <t>Rozprostření ornice tl vrstvy do 200 mm pl přes 100 do 500 m2 v rovině nebo ve svahu do 1:5 strojně</t>
  </si>
  <si>
    <t>-1555238282</t>
  </si>
  <si>
    <t>Rozprostření a urovnání ornice v rovině nebo ve svahu sklonu do 1:5 strojně při souvislé ploše přes 100 do 500 m2, tl. vrstvy do 200 mm</t>
  </si>
  <si>
    <t>194</t>
  </si>
  <si>
    <t>574014516</t>
  </si>
  <si>
    <t>58,2</t>
  </si>
  <si>
    <t>-595706507</t>
  </si>
  <si>
    <t>(232,8+58,2)</t>
  </si>
  <si>
    <t>291*0,012 'Přepočtené koeficientem množství</t>
  </si>
  <si>
    <t>-399686668</t>
  </si>
  <si>
    <t>"úprava podloží a úprava do fin. stavu"</t>
  </si>
  <si>
    <t>"pod valy"194</t>
  </si>
  <si>
    <t>"val1"57*0,3</t>
  </si>
  <si>
    <t>"val2"57*0,3</t>
  </si>
  <si>
    <t>"val3"30*0,3</t>
  </si>
  <si>
    <t>"val4"50*0,3</t>
  </si>
  <si>
    <t>629461304</t>
  </si>
  <si>
    <t>"val 1"57*1,2</t>
  </si>
  <si>
    <t>"val 2"57*1,2</t>
  </si>
  <si>
    <t>"val 3"30*1,2</t>
  </si>
  <si>
    <t>"val 4"50*1,2</t>
  </si>
  <si>
    <t>-2130737952</t>
  </si>
  <si>
    <t>232,80</t>
  </si>
  <si>
    <t>377279691</t>
  </si>
  <si>
    <t>"kámen 80kg s proštěrkování, modelace miskovitý profil"</t>
  </si>
  <si>
    <t>"val1"6,6*0,3</t>
  </si>
  <si>
    <t>"val2"7,4*0,3</t>
  </si>
  <si>
    <t>"val3"5,7*0,3</t>
  </si>
  <si>
    <t>"val4"7,5*0,3</t>
  </si>
  <si>
    <t>-937040206</t>
  </si>
  <si>
    <t>Vedlejší rozpočtové náklady</t>
  </si>
  <si>
    <t>VRN1</t>
  </si>
  <si>
    <t>Průzkumné, zeměměřičské a projektové práce</t>
  </si>
  <si>
    <t>Berličky pro dravce</t>
  </si>
  <si>
    <t>1024</t>
  </si>
  <si>
    <t>414038259</t>
  </si>
  <si>
    <t>Opatření vyplývající z biologického průzkumu</t>
  </si>
  <si>
    <t>"Dřevěná posezení pro dravce"5</t>
  </si>
  <si>
    <t>09. - Následná péče</t>
  </si>
  <si>
    <t>R25.1</t>
  </si>
  <si>
    <t>600035978</t>
  </si>
  <si>
    <t>péče o vysazené dřeviny,výchovný řez dřevin, zálivka, kontrola uvazků, kontrola kotvení</t>
  </si>
  <si>
    <t xml:space="preserve">Poznámka k položce:_x000d_
Jedná se o zálivku, řez dřevin, o kontrolu výsadeb, kotvení, ochrany před zvěří a úvazků, dále o údržbu travního porostu okolo výsadeb. Kontrola by měla probíhat alespoň dvakrát ročně_x000d_
</t>
  </si>
  <si>
    <t>"D.technická zpráva - každý rok"5</t>
  </si>
  <si>
    <t>10. - VRN</t>
  </si>
  <si>
    <t xml:space="preserve">Zajištění umístění štítku o povolení stavby  (příp. stejnopisu oznámení o zahájení prací oblastnímu inspektorátu práce) na viditelném místě u vstupu na staveniště. Instalace povinných nástrojů publicity OPST  - dočasný billboard a trvalá pamětní tabule. </t>
  </si>
  <si>
    <t>-409737079</t>
  </si>
  <si>
    <t>Povinná publicita stavby, štítek povolení stavby, označení stavby, oznámení o zahájení prací</t>
  </si>
  <si>
    <t>VRN18</t>
  </si>
  <si>
    <t>Zajištění převedení vody a čerpání vody pro stavbu dle zvolené technologie po dobu výstavby.</t>
  </si>
  <si>
    <t>36448312</t>
  </si>
  <si>
    <t>VRN21</t>
  </si>
  <si>
    <t>Geometrický plán</t>
  </si>
  <si>
    <t>soubo</t>
  </si>
  <si>
    <t>-856698684</t>
  </si>
  <si>
    <t>zpracování geometrického plánu, potvrzení výsledů zeměměřické činnosti příslušným KÚ, včetně zajištění rozhodnutí o dělení pozemků</t>
  </si>
  <si>
    <t>"geometrickými plány budou provedeny na nové koryto, tůně, pěšiny - přesný rozsah bude odsouhlasen objednatelem"</t>
  </si>
  <si>
    <t>"odhadovano je 2 500 bm geometrických plánu"1</t>
  </si>
  <si>
    <t>VRN9</t>
  </si>
  <si>
    <t xml:space="preserve">Geodetické práce po výstavbě - zaměření skutečného provedení stavby  (1 paré + 1 paré v el.podobě). Součástí bude i přenesení geodetického zaměření do mapy KN. Zaměření bude předáno jak v editovatelné, tak i v needitovatelné verzi na USB flash disku.</t>
  </si>
  <si>
    <t>1263185688</t>
  </si>
  <si>
    <t>Poznámka k položce:_x000d_
Náklady na provedení skutečného zaměření stavby v rozsahu nezbytném pro zápis změny do katastru nemovitostí.</t>
  </si>
  <si>
    <t>VRN10</t>
  </si>
  <si>
    <t>Vytyčení inženýrských sítí</t>
  </si>
  <si>
    <t>-1469948494</t>
  </si>
  <si>
    <t>Poznámka k položce:_x000d_
vytýčení, zajištění, předání stávajícího vedení včetně veškerých předávacíh protokolů</t>
  </si>
  <si>
    <t>VRN5</t>
  </si>
  <si>
    <t>Archeologický dohled</t>
  </si>
  <si>
    <t>428209970</t>
  </si>
  <si>
    <t>VRN6</t>
  </si>
  <si>
    <t>Uvedení dotčených pozemků a staveb do původního stavu, bezpečnost</t>
  </si>
  <si>
    <t>515496349</t>
  </si>
  <si>
    <t>Poznámka k položce:_x000d_
Uvedení pozemků a staveb dotčených akcí do původního, případně náležitého stavu vč. jejich protokolárního předání vlastníkům či správcům (např. veřejná prostranství atd.). Zajištění bezpečnosti práce a ochrany životního prostředí. Statické zajištění sloupů el. vedení a ostatních konstrukcí v blízkosti výkopů.</t>
  </si>
  <si>
    <t>VRN7</t>
  </si>
  <si>
    <t>Geodetické práce při provádění stavby, vytyčení stavby vč. hranic pozemku odborně způsobilou osobou v oboru zeměměřičství. Součástí je i zajištění min. dvou pevných výškových bodů a porovnání těchto bodů s PD a zajištění vytyčení příčných řezů a porovnání</t>
  </si>
  <si>
    <t>559158555</t>
  </si>
  <si>
    <t>Poznámka k položce:_x000d_
Geodetické zaměření rohů stavby, stabilizace bodů a sestavení laviček.				_x000d_
Vyhotovení protokolu o vytyčení stavby se seznamem souřadnic vytyčených bodů a jejich polohopisnými (S-JTSK) a výškopisnými (Bpv) hodnotami.</t>
  </si>
  <si>
    <t>VRN16</t>
  </si>
  <si>
    <t xml:space="preserve">Zpracování a předání dokumentace skutečného provedení stavby objednateli v poču 1 paré v tištěné podobě a 1  paré na USB flash disk v elektronické podobě. Pořízení fotodokumentace stavby.</t>
  </si>
  <si>
    <t>-17164062</t>
  </si>
  <si>
    <t>Poznámka k položce:_x000d_
Náklady na vyhotovení dokumentace skutečného provedení stavby a její předání objednateli v požadované formě a požadovaném počtu. Zpracování dokladové části v rozsahu nutném ke kolaudaci díla. Výkresová část bude předána v opravitelném formátu (DWG, DXF). Pořízení fotodokumentace z celé výstavby, zpracování pasportů přípojek.</t>
  </si>
  <si>
    <t>VRN20</t>
  </si>
  <si>
    <t>Zařízení staveniště vč. všech nákladů spojených s jeho zařízením, provozem, zabezpečením a likvidací</t>
  </si>
  <si>
    <t>569806641</t>
  </si>
  <si>
    <t xml:space="preserve">Zřízení a likvidace zařízení staveniště, včetně případných přípojek, deponií apod. pro všechny objekty </t>
  </si>
  <si>
    <t xml:space="preserve">Poznámka k položce:_x000d_
"Poznámka k položce:_x000d_
Položka obsahuje: zařízení staveniště včetně všech nákladů spojených s jeho zřízením, provozem a likvidací; zřízení a projednání potřebných ploch pro zařízení staveniště, skládky materiálu, mezideponie, včetně úhrady poplatků a úpravy povrchu po likvidaci staveniště."_x000d_
</t>
  </si>
  <si>
    <t>VRN15</t>
  </si>
  <si>
    <t>Průběžné denní čištění a údržba dotčených komunikací v průběhu stavby</t>
  </si>
  <si>
    <t>1883960910</t>
  </si>
  <si>
    <t>VRN17</t>
  </si>
  <si>
    <t xml:space="preserve">Projednání a zřízení příjezdů a sjezdů do celého prostoru staveniště, údržba a čištění dotčených komunikací včetně uvedení všech povrchů do původního stavu + pasport stavu přístupových cest </t>
  </si>
  <si>
    <t>-1409317999</t>
  </si>
  <si>
    <t>Projednání a zřízení příjezdů a sjezdů do celého prostoru staveniště, údržba a čištění dotčených komunikací včetně uvedení všech povrchů do původního stavu.</t>
  </si>
  <si>
    <t xml:space="preserve">Poznámka k položce:_x000d_
"Poznámka k položce:_x000d_
Položka obsahuje i zřízení a zpevnění příjezdových a odvozových cest v obvodu staveniště. Průběžná údržba a oprava dotčených komunikací mimo staveniště a předání použitých pozemků a komunikací zpět jejich vlastníkům na základě protokolu o předání."_x000d_
</t>
  </si>
  <si>
    <t>VRN8</t>
  </si>
  <si>
    <t>Zajištění biologického dozoru na stavbě po dobu výstavby.Zajištění provedení závěrečné zprávy</t>
  </si>
  <si>
    <t>1944089885</t>
  </si>
  <si>
    <t xml:space="preserve">Poznámka k položce:_x000d_
Biologický dozor je požadován v rozhodnutí KÚ. </t>
  </si>
  <si>
    <t>VRN12</t>
  </si>
  <si>
    <t>Práce geologa a hydrogeologa</t>
  </si>
  <si>
    <t>266454795</t>
  </si>
  <si>
    <t>Práce geologa a hydrogeologa, potřebné zkoužky prohutnněí hrází, únosnoti základových spár, přebírku zakladových spar, Posouzení vhodnosti zemin apod. Včetně vypracování zápisů.</t>
  </si>
  <si>
    <t>Poznámka k položce:_x000d_
Posouzení únosnosti a připravenosti pláně, dohled nad prováděním spodních vrstev komunikací a násypů, posouzení spodní části rýhy, lože, obsypu, zásypu atd., laboratorní zkoušky zeminy do násypů, posouzení kvality zeminy do násypů a zásypů, stanovení technologického postupu úpravy pláně, lože, obsypů, zásypů a násypů.</t>
  </si>
  <si>
    <t>"včetně potřebných zkoušek a průzkumů"1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</si>
</sst>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1" fillId="0" borderId="0" applyNumberFormat="0" applyFill="0" applyBorder="0" applyAlignment="0" applyProtection="0"/>
  </cellStyleXfs>
  <cellXfs count="30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9" fillId="0" borderId="19" xfId="0" applyNumberFormat="1" applyFont="1" applyBorder="1" applyAlignment="1" applyProtection="1">
      <alignment vertical="center"/>
    </xf>
    <xf numFmtId="4" fontId="29" fillId="0" borderId="20" xfId="0" applyNumberFormat="1" applyFont="1" applyBorder="1" applyAlignment="1" applyProtection="1">
      <alignment vertical="center"/>
    </xf>
    <xf numFmtId="166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40" fillId="0" borderId="0" xfId="0" applyFont="1" applyAlignment="1" applyProtection="1">
      <alignment vertical="center" wrapText="1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styles" Target="styles.xml" /><Relationship Id="rId27" Type="http://schemas.openxmlformats.org/officeDocument/2006/relationships/theme" Target="theme/theme1.xml" /><Relationship Id="rId28" Type="http://schemas.openxmlformats.org/officeDocument/2006/relationships/calcChain" Target="calcChain.xml" /><Relationship Id="rId2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jpg" /><Relationship Id="rId2" Type="http://schemas.openxmlformats.org/officeDocument/2006/relationships/image" Target="../media/image2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jpg" /><Relationship Id="rId2" Type="http://schemas.openxmlformats.org/officeDocument/2006/relationships/image" Target="../media/image5.jpg" /><Relationship Id="rId3" Type="http://schemas.openxmlformats.org/officeDocument/2006/relationships/image" Target="../media/image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8.jpg" /><Relationship Id="rId2" Type="http://schemas.openxmlformats.org/officeDocument/2006/relationships/image" Target="../media/image9.jpg" /><Relationship Id="rId3" Type="http://schemas.openxmlformats.org/officeDocument/2006/relationships/image" Target="../media/image1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2.jpg" /><Relationship Id="rId2" Type="http://schemas.openxmlformats.org/officeDocument/2006/relationships/image" Target="../media/image13.jpg" /><Relationship Id="rId3" Type="http://schemas.openxmlformats.org/officeDocument/2006/relationships/image" Target="../media/image1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6.jpg" /><Relationship Id="rId2" Type="http://schemas.openxmlformats.org/officeDocument/2006/relationships/image" Target="../media/image17.jpg" /><Relationship Id="rId3" Type="http://schemas.openxmlformats.org/officeDocument/2006/relationships/image" Target="../media/image1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20.jpg" /><Relationship Id="rId2" Type="http://schemas.openxmlformats.org/officeDocument/2006/relationships/image" Target="../media/image21.jpg" /><Relationship Id="rId3" Type="http://schemas.openxmlformats.org/officeDocument/2006/relationships/image" Target="../media/image2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24.jpg" /><Relationship Id="rId2" Type="http://schemas.openxmlformats.org/officeDocument/2006/relationships/image" Target="../media/image25.jpg" /><Relationship Id="rId3" Type="http://schemas.openxmlformats.org/officeDocument/2006/relationships/image" Target="../media/image2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image" Target="../media/image28.jpg" /><Relationship Id="rId2" Type="http://schemas.openxmlformats.org/officeDocument/2006/relationships/image" Target="../media/image29.jpg" /><Relationship Id="rId3" Type="http://schemas.openxmlformats.org/officeDocument/2006/relationships/image" Target="../media/image3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image" Target="../media/image32.jpg" /><Relationship Id="rId2" Type="http://schemas.openxmlformats.org/officeDocument/2006/relationships/image" Target="../media/image33.jpg" /><Relationship Id="rId3" Type="http://schemas.openxmlformats.org/officeDocument/2006/relationships/image" Target="../media/image3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image" Target="../media/image36.jpg" /><Relationship Id="rId2" Type="http://schemas.openxmlformats.org/officeDocument/2006/relationships/image" Target="../media/image37.jpg" /><Relationship Id="rId3" Type="http://schemas.openxmlformats.org/officeDocument/2006/relationships/image" Target="../media/image3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image" Target="../media/image40.jpg" /><Relationship Id="rId2" Type="http://schemas.openxmlformats.org/officeDocument/2006/relationships/image" Target="../media/image41.jpg" /><Relationship Id="rId3" Type="http://schemas.openxmlformats.org/officeDocument/2006/relationships/image" Target="../media/image4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image" Target="../media/image44.jpg" /><Relationship Id="rId2" Type="http://schemas.openxmlformats.org/officeDocument/2006/relationships/image" Target="../media/image45.jpg" /><Relationship Id="rId3" Type="http://schemas.openxmlformats.org/officeDocument/2006/relationships/image" Target="../media/image4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image" Target="../media/image48.jpg" /><Relationship Id="rId2" Type="http://schemas.openxmlformats.org/officeDocument/2006/relationships/image" Target="../media/image49.jpg" /><Relationship Id="rId3" Type="http://schemas.openxmlformats.org/officeDocument/2006/relationships/image" Target="../media/image5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image" Target="../media/image52.jpg" /><Relationship Id="rId2" Type="http://schemas.openxmlformats.org/officeDocument/2006/relationships/image" Target="../media/image53.jpg" /><Relationship Id="rId3" Type="http://schemas.openxmlformats.org/officeDocument/2006/relationships/image" Target="../media/image5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image" Target="../media/image56.jpg" /><Relationship Id="rId2" Type="http://schemas.openxmlformats.org/officeDocument/2006/relationships/image" Target="../media/image57.jpg" /><Relationship Id="rId3" Type="http://schemas.openxmlformats.org/officeDocument/2006/relationships/image" Target="../media/image5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image" Target="../media/image60.jpg" /><Relationship Id="rId2" Type="http://schemas.openxmlformats.org/officeDocument/2006/relationships/image" Target="../media/image61.jpg" /><Relationship Id="rId3" Type="http://schemas.openxmlformats.org/officeDocument/2006/relationships/image" Target="../media/image6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image" Target="../media/image64.jpg" /><Relationship Id="rId2" Type="http://schemas.openxmlformats.org/officeDocument/2006/relationships/image" Target="../media/image65.jpg" /><Relationship Id="rId3" Type="http://schemas.openxmlformats.org/officeDocument/2006/relationships/image" Target="../media/image6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image" Target="../media/image68.jpg" /><Relationship Id="rId2" Type="http://schemas.openxmlformats.org/officeDocument/2006/relationships/image" Target="../media/image69.jpg" /><Relationship Id="rId3" Type="http://schemas.openxmlformats.org/officeDocument/2006/relationships/image" Target="../media/image7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image" Target="../media/image72.jpg" /><Relationship Id="rId2" Type="http://schemas.openxmlformats.org/officeDocument/2006/relationships/image" Target="../media/image73.jpg" /><Relationship Id="rId3" Type="http://schemas.openxmlformats.org/officeDocument/2006/relationships/image" Target="../media/image7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image" Target="../media/image76.jpg" /><Relationship Id="rId2" Type="http://schemas.openxmlformats.org/officeDocument/2006/relationships/image" Target="../media/image77.jpg" /><Relationship Id="rId3" Type="http://schemas.openxmlformats.org/officeDocument/2006/relationships/image" Target="../media/image7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image" Target="../media/image80.jpg" /><Relationship Id="rId2" Type="http://schemas.openxmlformats.org/officeDocument/2006/relationships/image" Target="../media/image81.jpg" /><Relationship Id="rId3" Type="http://schemas.openxmlformats.org/officeDocument/2006/relationships/image" Target="../media/image82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image" Target="../media/image84.jpg" /><Relationship Id="rId2" Type="http://schemas.openxmlformats.org/officeDocument/2006/relationships/image" Target="../media/image85.jpg" /><Relationship Id="rId3" Type="http://schemas.openxmlformats.org/officeDocument/2006/relationships/image" Target="../media/image86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image" Target="../media/image88.jpg" /><Relationship Id="rId2" Type="http://schemas.openxmlformats.org/officeDocument/2006/relationships/image" Target="../media/image89.jpg" /><Relationship Id="rId3" Type="http://schemas.openxmlformats.org/officeDocument/2006/relationships/image" Target="../media/image90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image" Target="../media/image92.jpg" /><Relationship Id="rId2" Type="http://schemas.openxmlformats.org/officeDocument/2006/relationships/image" Target="../media/image93.jpg" /><Relationship Id="rId3" Type="http://schemas.openxmlformats.org/officeDocument/2006/relationships/image" Target="../media/image94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image" Target="../media/image96.jpg" /><Relationship Id="rId2" Type="http://schemas.openxmlformats.org/officeDocument/2006/relationships/image" Target="../media/image97.jpg" /><Relationship Id="rId3" Type="http://schemas.openxmlformats.org/officeDocument/2006/relationships/image" Target="../media/image98.jpg" /><Relationship Id="rId4" Type="http://schemas.openxmlformats.org/officeDocument/2006/relationships/hyperlink" Target="https://app.urs.cz/products/kros4" TargetMode="External" /><Relationship Id="rId5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86995</xdr:colOff>
      <xdr:row>3</xdr:row>
      <xdr:rowOff>0</xdr:rowOff>
    </xdr:from>
    <xdr:to>
      <xdr:col>40</xdr:col>
      <xdr:colOff>367665</xdr:colOff>
      <xdr:row>6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39</xdr:col>
      <xdr:colOff>225425</xdr:colOff>
      <xdr:row>81</xdr:row>
      <xdr:rowOff>0</xdr:rowOff>
    </xdr:from>
    <xdr:to>
      <xdr:col>41</xdr:col>
      <xdr:colOff>176530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109</xdr:row>
      <xdr:rowOff>0</xdr:rowOff>
    </xdr:from>
    <xdr:to>
      <xdr:col>9</xdr:col>
      <xdr:colOff>1215390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110</xdr:row>
      <xdr:rowOff>0</xdr:rowOff>
    </xdr:from>
    <xdr:to>
      <xdr:col>9</xdr:col>
      <xdr:colOff>1215390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108</xdr:row>
      <xdr:rowOff>0</xdr:rowOff>
    </xdr:from>
    <xdr:to>
      <xdr:col>9</xdr:col>
      <xdr:colOff>1215390</xdr:colOff>
      <xdr:row>112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113</xdr:row>
      <xdr:rowOff>0</xdr:rowOff>
    </xdr:from>
    <xdr:to>
      <xdr:col>9</xdr:col>
      <xdr:colOff>1215390</xdr:colOff>
      <xdr:row>117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108</xdr:row>
      <xdr:rowOff>0</xdr:rowOff>
    </xdr:from>
    <xdr:to>
      <xdr:col>9</xdr:col>
      <xdr:colOff>1215390</xdr:colOff>
      <xdr:row>112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108</xdr:row>
      <xdr:rowOff>0</xdr:rowOff>
    </xdr:from>
    <xdr:to>
      <xdr:col>9</xdr:col>
      <xdr:colOff>1215390</xdr:colOff>
      <xdr:row>112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108</xdr:row>
      <xdr:rowOff>0</xdr:rowOff>
    </xdr:from>
    <xdr:to>
      <xdr:col>9</xdr:col>
      <xdr:colOff>1215390</xdr:colOff>
      <xdr:row>112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108</xdr:row>
      <xdr:rowOff>0</xdr:rowOff>
    </xdr:from>
    <xdr:to>
      <xdr:col>9</xdr:col>
      <xdr:colOff>1215390</xdr:colOff>
      <xdr:row>112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109</xdr:row>
      <xdr:rowOff>0</xdr:rowOff>
    </xdr:from>
    <xdr:to>
      <xdr:col>9</xdr:col>
      <xdr:colOff>1215390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109</xdr:row>
      <xdr:rowOff>0</xdr:rowOff>
    </xdr:from>
    <xdr:to>
      <xdr:col>9</xdr:col>
      <xdr:colOff>1215390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110</xdr:row>
      <xdr:rowOff>0</xdr:rowOff>
    </xdr:from>
    <xdr:to>
      <xdr:col>9</xdr:col>
      <xdr:colOff>1215390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110</xdr:row>
      <xdr:rowOff>0</xdr:rowOff>
    </xdr:from>
    <xdr:to>
      <xdr:col>9</xdr:col>
      <xdr:colOff>1215390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111</xdr:row>
      <xdr:rowOff>0</xdr:rowOff>
    </xdr:from>
    <xdr:to>
      <xdr:col>9</xdr:col>
      <xdr:colOff>1215390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111</xdr:row>
      <xdr:rowOff>0</xdr:rowOff>
    </xdr:from>
    <xdr:to>
      <xdr:col>9</xdr:col>
      <xdr:colOff>1215390</xdr:colOff>
      <xdr:row>115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109</xdr:row>
      <xdr:rowOff>0</xdr:rowOff>
    </xdr:from>
    <xdr:to>
      <xdr:col>9</xdr:col>
      <xdr:colOff>1215390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113</xdr:row>
      <xdr:rowOff>0</xdr:rowOff>
    </xdr:from>
    <xdr:to>
      <xdr:col>9</xdr:col>
      <xdr:colOff>1215390</xdr:colOff>
      <xdr:row>117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109</xdr:row>
      <xdr:rowOff>0</xdr:rowOff>
    </xdr:from>
    <xdr:to>
      <xdr:col>9</xdr:col>
      <xdr:colOff>1215390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109</xdr:row>
      <xdr:rowOff>0</xdr:rowOff>
    </xdr:from>
    <xdr:to>
      <xdr:col>9</xdr:col>
      <xdr:colOff>1215390</xdr:colOff>
      <xdr:row>113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110</xdr:row>
      <xdr:rowOff>0</xdr:rowOff>
    </xdr:from>
    <xdr:to>
      <xdr:col>9</xdr:col>
      <xdr:colOff>1215390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105</xdr:row>
      <xdr:rowOff>0</xdr:rowOff>
    </xdr:from>
    <xdr:to>
      <xdr:col>9</xdr:col>
      <xdr:colOff>1215390</xdr:colOff>
      <xdr:row>109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107</xdr:row>
      <xdr:rowOff>0</xdr:rowOff>
    </xdr:from>
    <xdr:to>
      <xdr:col>9</xdr:col>
      <xdr:colOff>1215390</xdr:colOff>
      <xdr:row>111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110</xdr:row>
      <xdr:rowOff>0</xdr:rowOff>
    </xdr:from>
    <xdr:to>
      <xdr:col>9</xdr:col>
      <xdr:colOff>1215390</xdr:colOff>
      <xdr:row>114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104</xdr:row>
      <xdr:rowOff>0</xdr:rowOff>
    </xdr:from>
    <xdr:to>
      <xdr:col>9</xdr:col>
      <xdr:colOff>1215390</xdr:colOff>
      <xdr:row>108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9</xdr:col>
      <xdr:colOff>362585</xdr:colOff>
      <xdr:row>103</xdr:row>
      <xdr:rowOff>0</xdr:rowOff>
    </xdr:from>
    <xdr:to>
      <xdr:col>9</xdr:col>
      <xdr:colOff>1215390</xdr:colOff>
      <xdr:row>107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s://app.urs.cz/products/kros4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29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29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27</v>
      </c>
      <c r="AL14" s="23"/>
      <c r="AM14" s="23"/>
      <c r="AN14" s="35" t="s">
        <v>29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32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34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35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32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36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37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38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39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40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41</v>
      </c>
      <c r="E29" s="48"/>
      <c r="F29" s="33" t="s">
        <v>42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43</v>
      </c>
      <c r="G30" s="48"/>
      <c r="H30" s="48"/>
      <c r="I30" s="48"/>
      <c r="J30" s="48"/>
      <c r="K30" s="48"/>
      <c r="L30" s="49">
        <v>0.12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44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45</v>
      </c>
      <c r="G32" s="48"/>
      <c r="H32" s="48"/>
      <c r="I32" s="48"/>
      <c r="J32" s="48"/>
      <c r="K32" s="48"/>
      <c r="L32" s="49">
        <v>0.12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46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47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48</v>
      </c>
      <c r="U35" s="55"/>
      <c r="V35" s="55"/>
      <c r="W35" s="55"/>
      <c r="X35" s="57" t="s">
        <v>49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50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51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52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53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52</v>
      </c>
      <c r="AI60" s="43"/>
      <c r="AJ60" s="43"/>
      <c r="AK60" s="43"/>
      <c r="AL60" s="43"/>
      <c r="AM60" s="65" t="s">
        <v>53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54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55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52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53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52</v>
      </c>
      <c r="AI75" s="43"/>
      <c r="AJ75" s="43"/>
      <c r="AK75" s="43"/>
      <c r="AL75" s="43"/>
      <c r="AM75" s="65" t="s">
        <v>53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56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02_08_2024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REVITALIZACE TOKU A OBLASTI DUBINA_final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>Karviná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7. 8. 2025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>Město Karviná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30</v>
      </c>
      <c r="AJ89" s="41"/>
      <c r="AK89" s="41"/>
      <c r="AL89" s="41"/>
      <c r="AM89" s="81" t="str">
        <f>IF(E17="","",E17)</f>
        <v xml:space="preserve">Envicons </v>
      </c>
      <c r="AN89" s="72"/>
      <c r="AO89" s="72"/>
      <c r="AP89" s="72"/>
      <c r="AQ89" s="41"/>
      <c r="AR89" s="45"/>
      <c r="AS89" s="82" t="s">
        <v>57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28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33</v>
      </c>
      <c r="AJ90" s="41"/>
      <c r="AK90" s="41"/>
      <c r="AL90" s="41"/>
      <c r="AM90" s="81" t="str">
        <f>IF(E20="","",E20)</f>
        <v>Jedlička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58</v>
      </c>
      <c r="D92" s="95"/>
      <c r="E92" s="95"/>
      <c r="F92" s="95"/>
      <c r="G92" s="95"/>
      <c r="H92" s="96"/>
      <c r="I92" s="97" t="s">
        <v>59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60</v>
      </c>
      <c r="AH92" s="95"/>
      <c r="AI92" s="95"/>
      <c r="AJ92" s="95"/>
      <c r="AK92" s="95"/>
      <c r="AL92" s="95"/>
      <c r="AM92" s="95"/>
      <c r="AN92" s="97" t="s">
        <v>61</v>
      </c>
      <c r="AO92" s="95"/>
      <c r="AP92" s="99"/>
      <c r="AQ92" s="100" t="s">
        <v>62</v>
      </c>
      <c r="AR92" s="45"/>
      <c r="AS92" s="101" t="s">
        <v>63</v>
      </c>
      <c r="AT92" s="102" t="s">
        <v>64</v>
      </c>
      <c r="AU92" s="102" t="s">
        <v>65</v>
      </c>
      <c r="AV92" s="102" t="s">
        <v>66</v>
      </c>
      <c r="AW92" s="102" t="s">
        <v>67</v>
      </c>
      <c r="AX92" s="102" t="s">
        <v>68</v>
      </c>
      <c r="AY92" s="102" t="s">
        <v>69</v>
      </c>
      <c r="AZ92" s="102" t="s">
        <v>70</v>
      </c>
      <c r="BA92" s="102" t="s">
        <v>71</v>
      </c>
      <c r="BB92" s="102" t="s">
        <v>72</v>
      </c>
      <c r="BC92" s="102" t="s">
        <v>73</v>
      </c>
      <c r="BD92" s="103" t="s">
        <v>74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75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ROUND(AG95+AG102+SUM(AG107:AG109)+SUM(AG116:AG118)+AG121+AG122,2)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ROUND(AS95+AS102+SUM(AS107:AS109)+SUM(AS116:AS118)+AS121+AS122,2)</f>
        <v>0</v>
      </c>
      <c r="AT94" s="115">
        <f>ROUND(SUM(AV94:AW94),2)</f>
        <v>0</v>
      </c>
      <c r="AU94" s="116">
        <f>ROUND(AU95+AU102+SUM(AU107:AU109)+SUM(AU116:AU118)+AU121+AU122,5)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ROUND(AZ95+AZ102+SUM(AZ107:AZ109)+SUM(AZ116:AZ118)+AZ121+AZ122,2)</f>
        <v>0</v>
      </c>
      <c r="BA94" s="115">
        <f>ROUND(BA95+BA102+SUM(BA107:BA109)+SUM(BA116:BA118)+BA121+BA122,2)</f>
        <v>0</v>
      </c>
      <c r="BB94" s="115">
        <f>ROUND(BB95+BB102+SUM(BB107:BB109)+SUM(BB116:BB118)+BB121+BB122,2)</f>
        <v>0</v>
      </c>
      <c r="BC94" s="115">
        <f>ROUND(BC95+BC102+SUM(BC107:BC109)+SUM(BC116:BC118)+BC121+BC122,2)</f>
        <v>0</v>
      </c>
      <c r="BD94" s="117">
        <f>ROUND(BD95+BD102+SUM(BD107:BD109)+SUM(BD116:BD118)+BD121+BD122,2)</f>
        <v>0</v>
      </c>
      <c r="BE94" s="6"/>
      <c r="BS94" s="118" t="s">
        <v>76</v>
      </c>
      <c r="BT94" s="118" t="s">
        <v>77</v>
      </c>
      <c r="BU94" s="119" t="s">
        <v>78</v>
      </c>
      <c r="BV94" s="118" t="s">
        <v>79</v>
      </c>
      <c r="BW94" s="118" t="s">
        <v>5</v>
      </c>
      <c r="BX94" s="118" t="s">
        <v>80</v>
      </c>
      <c r="CL94" s="118" t="s">
        <v>1</v>
      </c>
    </row>
    <row r="95" s="7" customFormat="1" ht="16.5" customHeight="1">
      <c r="A95" s="7"/>
      <c r="B95" s="120"/>
      <c r="C95" s="121"/>
      <c r="D95" s="122" t="s">
        <v>81</v>
      </c>
      <c r="E95" s="122"/>
      <c r="F95" s="122"/>
      <c r="G95" s="122"/>
      <c r="H95" s="122"/>
      <c r="I95" s="123"/>
      <c r="J95" s="122" t="s">
        <v>82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ROUND(SUM(AG96:AG101),2)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83</v>
      </c>
      <c r="AR95" s="127"/>
      <c r="AS95" s="128">
        <f>ROUND(SUM(AS96:AS101),2)</f>
        <v>0</v>
      </c>
      <c r="AT95" s="129">
        <f>ROUND(SUM(AV95:AW95),2)</f>
        <v>0</v>
      </c>
      <c r="AU95" s="130">
        <f>ROUND(SUM(AU96:AU101),5)</f>
        <v>0</v>
      </c>
      <c r="AV95" s="129">
        <f>ROUND(AZ95*L29,2)</f>
        <v>0</v>
      </c>
      <c r="AW95" s="129">
        <f>ROUND(BA95*L30,2)</f>
        <v>0</v>
      </c>
      <c r="AX95" s="129">
        <f>ROUND(BB95*L29,2)</f>
        <v>0</v>
      </c>
      <c r="AY95" s="129">
        <f>ROUND(BC95*L30,2)</f>
        <v>0</v>
      </c>
      <c r="AZ95" s="129">
        <f>ROUND(SUM(AZ96:AZ101),2)</f>
        <v>0</v>
      </c>
      <c r="BA95" s="129">
        <f>ROUND(SUM(BA96:BA101),2)</f>
        <v>0</v>
      </c>
      <c r="BB95" s="129">
        <f>ROUND(SUM(BB96:BB101),2)</f>
        <v>0</v>
      </c>
      <c r="BC95" s="129">
        <f>ROUND(SUM(BC96:BC101),2)</f>
        <v>0</v>
      </c>
      <c r="BD95" s="131">
        <f>ROUND(SUM(BD96:BD101),2)</f>
        <v>0</v>
      </c>
      <c r="BE95" s="7"/>
      <c r="BS95" s="132" t="s">
        <v>76</v>
      </c>
      <c r="BT95" s="132" t="s">
        <v>84</v>
      </c>
      <c r="BU95" s="132" t="s">
        <v>78</v>
      </c>
      <c r="BV95" s="132" t="s">
        <v>79</v>
      </c>
      <c r="BW95" s="132" t="s">
        <v>85</v>
      </c>
      <c r="BX95" s="132" t="s">
        <v>5</v>
      </c>
      <c r="CL95" s="132" t="s">
        <v>1</v>
      </c>
      <c r="CM95" s="132" t="s">
        <v>86</v>
      </c>
    </row>
    <row r="96" s="4" customFormat="1" ht="16.5" customHeight="1">
      <c r="A96" s="133" t="s">
        <v>87</v>
      </c>
      <c r="B96" s="71"/>
      <c r="C96" s="134"/>
      <c r="D96" s="134"/>
      <c r="E96" s="135" t="s">
        <v>88</v>
      </c>
      <c r="F96" s="135"/>
      <c r="G96" s="135"/>
      <c r="H96" s="135"/>
      <c r="I96" s="135"/>
      <c r="J96" s="134"/>
      <c r="K96" s="135" t="s">
        <v>89</v>
      </c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6">
        <f>'01.1 - SO 01.1 RVT vodote...'!J32</f>
        <v>0</v>
      </c>
      <c r="AH96" s="134"/>
      <c r="AI96" s="134"/>
      <c r="AJ96" s="134"/>
      <c r="AK96" s="134"/>
      <c r="AL96" s="134"/>
      <c r="AM96" s="134"/>
      <c r="AN96" s="136">
        <f>SUM(AG96,AT96)</f>
        <v>0</v>
      </c>
      <c r="AO96" s="134"/>
      <c r="AP96" s="134"/>
      <c r="AQ96" s="137" t="s">
        <v>90</v>
      </c>
      <c r="AR96" s="73"/>
      <c r="AS96" s="138">
        <v>0</v>
      </c>
      <c r="AT96" s="139">
        <f>ROUND(SUM(AV96:AW96),2)</f>
        <v>0</v>
      </c>
      <c r="AU96" s="140">
        <f>'01.1 - SO 01.1 RVT vodote...'!P125</f>
        <v>0</v>
      </c>
      <c r="AV96" s="139">
        <f>'01.1 - SO 01.1 RVT vodote...'!J35</f>
        <v>0</v>
      </c>
      <c r="AW96" s="139">
        <f>'01.1 - SO 01.1 RVT vodote...'!J36</f>
        <v>0</v>
      </c>
      <c r="AX96" s="139">
        <f>'01.1 - SO 01.1 RVT vodote...'!J37</f>
        <v>0</v>
      </c>
      <c r="AY96" s="139">
        <f>'01.1 - SO 01.1 RVT vodote...'!J38</f>
        <v>0</v>
      </c>
      <c r="AZ96" s="139">
        <f>'01.1 - SO 01.1 RVT vodote...'!F35</f>
        <v>0</v>
      </c>
      <c r="BA96" s="139">
        <f>'01.1 - SO 01.1 RVT vodote...'!F36</f>
        <v>0</v>
      </c>
      <c r="BB96" s="139">
        <f>'01.1 - SO 01.1 RVT vodote...'!F37</f>
        <v>0</v>
      </c>
      <c r="BC96" s="139">
        <f>'01.1 - SO 01.1 RVT vodote...'!F38</f>
        <v>0</v>
      </c>
      <c r="BD96" s="141">
        <f>'01.1 - SO 01.1 RVT vodote...'!F39</f>
        <v>0</v>
      </c>
      <c r="BE96" s="4"/>
      <c r="BT96" s="142" t="s">
        <v>86</v>
      </c>
      <c r="BV96" s="142" t="s">
        <v>79</v>
      </c>
      <c r="BW96" s="142" t="s">
        <v>91</v>
      </c>
      <c r="BX96" s="142" t="s">
        <v>85</v>
      </c>
      <c r="CL96" s="142" t="s">
        <v>1</v>
      </c>
    </row>
    <row r="97" s="4" customFormat="1" ht="16.5" customHeight="1">
      <c r="A97" s="133" t="s">
        <v>87</v>
      </c>
      <c r="B97" s="71"/>
      <c r="C97" s="134"/>
      <c r="D97" s="134"/>
      <c r="E97" s="135" t="s">
        <v>92</v>
      </c>
      <c r="F97" s="135"/>
      <c r="G97" s="135"/>
      <c r="H97" s="135"/>
      <c r="I97" s="135"/>
      <c r="J97" s="134"/>
      <c r="K97" s="135" t="s">
        <v>93</v>
      </c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6">
        <f>'01.2 - SO 01.2 RVT vodote...'!J32</f>
        <v>0</v>
      </c>
      <c r="AH97" s="134"/>
      <c r="AI97" s="134"/>
      <c r="AJ97" s="134"/>
      <c r="AK97" s="134"/>
      <c r="AL97" s="134"/>
      <c r="AM97" s="134"/>
      <c r="AN97" s="136">
        <f>SUM(AG97,AT97)</f>
        <v>0</v>
      </c>
      <c r="AO97" s="134"/>
      <c r="AP97" s="134"/>
      <c r="AQ97" s="137" t="s">
        <v>90</v>
      </c>
      <c r="AR97" s="73"/>
      <c r="AS97" s="138">
        <v>0</v>
      </c>
      <c r="AT97" s="139">
        <f>ROUND(SUM(AV97:AW97),2)</f>
        <v>0</v>
      </c>
      <c r="AU97" s="140">
        <f>'01.2 - SO 01.2 RVT vodote...'!P126</f>
        <v>0</v>
      </c>
      <c r="AV97" s="139">
        <f>'01.2 - SO 01.2 RVT vodote...'!J35</f>
        <v>0</v>
      </c>
      <c r="AW97" s="139">
        <f>'01.2 - SO 01.2 RVT vodote...'!J36</f>
        <v>0</v>
      </c>
      <c r="AX97" s="139">
        <f>'01.2 - SO 01.2 RVT vodote...'!J37</f>
        <v>0</v>
      </c>
      <c r="AY97" s="139">
        <f>'01.2 - SO 01.2 RVT vodote...'!J38</f>
        <v>0</v>
      </c>
      <c r="AZ97" s="139">
        <f>'01.2 - SO 01.2 RVT vodote...'!F35</f>
        <v>0</v>
      </c>
      <c r="BA97" s="139">
        <f>'01.2 - SO 01.2 RVT vodote...'!F36</f>
        <v>0</v>
      </c>
      <c r="BB97" s="139">
        <f>'01.2 - SO 01.2 RVT vodote...'!F37</f>
        <v>0</v>
      </c>
      <c r="BC97" s="139">
        <f>'01.2 - SO 01.2 RVT vodote...'!F38</f>
        <v>0</v>
      </c>
      <c r="BD97" s="141">
        <f>'01.2 - SO 01.2 RVT vodote...'!F39</f>
        <v>0</v>
      </c>
      <c r="BE97" s="4"/>
      <c r="BT97" s="142" t="s">
        <v>86</v>
      </c>
      <c r="BV97" s="142" t="s">
        <v>79</v>
      </c>
      <c r="BW97" s="142" t="s">
        <v>94</v>
      </c>
      <c r="BX97" s="142" t="s">
        <v>85</v>
      </c>
      <c r="CL97" s="142" t="s">
        <v>1</v>
      </c>
    </row>
    <row r="98" s="4" customFormat="1" ht="16.5" customHeight="1">
      <c r="A98" s="133" t="s">
        <v>87</v>
      </c>
      <c r="B98" s="71"/>
      <c r="C98" s="134"/>
      <c r="D98" s="134"/>
      <c r="E98" s="135" t="s">
        <v>95</v>
      </c>
      <c r="F98" s="135"/>
      <c r="G98" s="135"/>
      <c r="H98" s="135"/>
      <c r="I98" s="135"/>
      <c r="J98" s="134"/>
      <c r="K98" s="135" t="s">
        <v>96</v>
      </c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6">
        <f>'01.3 - SO 01.3 RVT vodote...'!J32</f>
        <v>0</v>
      </c>
      <c r="AH98" s="134"/>
      <c r="AI98" s="134"/>
      <c r="AJ98" s="134"/>
      <c r="AK98" s="134"/>
      <c r="AL98" s="134"/>
      <c r="AM98" s="134"/>
      <c r="AN98" s="136">
        <f>SUM(AG98,AT98)</f>
        <v>0</v>
      </c>
      <c r="AO98" s="134"/>
      <c r="AP98" s="134"/>
      <c r="AQ98" s="137" t="s">
        <v>90</v>
      </c>
      <c r="AR98" s="73"/>
      <c r="AS98" s="138">
        <v>0</v>
      </c>
      <c r="AT98" s="139">
        <f>ROUND(SUM(AV98:AW98),2)</f>
        <v>0</v>
      </c>
      <c r="AU98" s="140">
        <f>'01.3 - SO 01.3 RVT vodote...'!P124</f>
        <v>0</v>
      </c>
      <c r="AV98" s="139">
        <f>'01.3 - SO 01.3 RVT vodote...'!J35</f>
        <v>0</v>
      </c>
      <c r="AW98" s="139">
        <f>'01.3 - SO 01.3 RVT vodote...'!J36</f>
        <v>0</v>
      </c>
      <c r="AX98" s="139">
        <f>'01.3 - SO 01.3 RVT vodote...'!J37</f>
        <v>0</v>
      </c>
      <c r="AY98" s="139">
        <f>'01.3 - SO 01.3 RVT vodote...'!J38</f>
        <v>0</v>
      </c>
      <c r="AZ98" s="139">
        <f>'01.3 - SO 01.3 RVT vodote...'!F35</f>
        <v>0</v>
      </c>
      <c r="BA98" s="139">
        <f>'01.3 - SO 01.3 RVT vodote...'!F36</f>
        <v>0</v>
      </c>
      <c r="BB98" s="139">
        <f>'01.3 - SO 01.3 RVT vodote...'!F37</f>
        <v>0</v>
      </c>
      <c r="BC98" s="139">
        <f>'01.3 - SO 01.3 RVT vodote...'!F38</f>
        <v>0</v>
      </c>
      <c r="BD98" s="141">
        <f>'01.3 - SO 01.3 RVT vodote...'!F39</f>
        <v>0</v>
      </c>
      <c r="BE98" s="4"/>
      <c r="BT98" s="142" t="s">
        <v>86</v>
      </c>
      <c r="BV98" s="142" t="s">
        <v>79</v>
      </c>
      <c r="BW98" s="142" t="s">
        <v>97</v>
      </c>
      <c r="BX98" s="142" t="s">
        <v>85</v>
      </c>
      <c r="CL98" s="142" t="s">
        <v>1</v>
      </c>
    </row>
    <row r="99" s="4" customFormat="1" ht="16.5" customHeight="1">
      <c r="A99" s="133" t="s">
        <v>87</v>
      </c>
      <c r="B99" s="71"/>
      <c r="C99" s="134"/>
      <c r="D99" s="134"/>
      <c r="E99" s="135" t="s">
        <v>98</v>
      </c>
      <c r="F99" s="135"/>
      <c r="G99" s="135"/>
      <c r="H99" s="135"/>
      <c r="I99" s="135"/>
      <c r="J99" s="134"/>
      <c r="K99" s="135" t="s">
        <v>99</v>
      </c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6">
        <f>'01.4 - SO 01.4 RVT vodote...'!J32</f>
        <v>0</v>
      </c>
      <c r="AH99" s="134"/>
      <c r="AI99" s="134"/>
      <c r="AJ99" s="134"/>
      <c r="AK99" s="134"/>
      <c r="AL99" s="134"/>
      <c r="AM99" s="134"/>
      <c r="AN99" s="136">
        <f>SUM(AG99,AT99)</f>
        <v>0</v>
      </c>
      <c r="AO99" s="134"/>
      <c r="AP99" s="134"/>
      <c r="AQ99" s="137" t="s">
        <v>90</v>
      </c>
      <c r="AR99" s="73"/>
      <c r="AS99" s="138">
        <v>0</v>
      </c>
      <c r="AT99" s="139">
        <f>ROUND(SUM(AV99:AW99),2)</f>
        <v>0</v>
      </c>
      <c r="AU99" s="140">
        <f>'01.4 - SO 01.4 RVT vodote...'!P129</f>
        <v>0</v>
      </c>
      <c r="AV99" s="139">
        <f>'01.4 - SO 01.4 RVT vodote...'!J35</f>
        <v>0</v>
      </c>
      <c r="AW99" s="139">
        <f>'01.4 - SO 01.4 RVT vodote...'!J36</f>
        <v>0</v>
      </c>
      <c r="AX99" s="139">
        <f>'01.4 - SO 01.4 RVT vodote...'!J37</f>
        <v>0</v>
      </c>
      <c r="AY99" s="139">
        <f>'01.4 - SO 01.4 RVT vodote...'!J38</f>
        <v>0</v>
      </c>
      <c r="AZ99" s="139">
        <f>'01.4 - SO 01.4 RVT vodote...'!F35</f>
        <v>0</v>
      </c>
      <c r="BA99" s="139">
        <f>'01.4 - SO 01.4 RVT vodote...'!F36</f>
        <v>0</v>
      </c>
      <c r="BB99" s="139">
        <f>'01.4 - SO 01.4 RVT vodote...'!F37</f>
        <v>0</v>
      </c>
      <c r="BC99" s="139">
        <f>'01.4 - SO 01.4 RVT vodote...'!F38</f>
        <v>0</v>
      </c>
      <c r="BD99" s="141">
        <f>'01.4 - SO 01.4 RVT vodote...'!F39</f>
        <v>0</v>
      </c>
      <c r="BE99" s="4"/>
      <c r="BT99" s="142" t="s">
        <v>86</v>
      </c>
      <c r="BV99" s="142" t="s">
        <v>79</v>
      </c>
      <c r="BW99" s="142" t="s">
        <v>100</v>
      </c>
      <c r="BX99" s="142" t="s">
        <v>85</v>
      </c>
      <c r="CL99" s="142" t="s">
        <v>1</v>
      </c>
    </row>
    <row r="100" s="4" customFormat="1" ht="16.5" customHeight="1">
      <c r="A100" s="133" t="s">
        <v>87</v>
      </c>
      <c r="B100" s="71"/>
      <c r="C100" s="134"/>
      <c r="D100" s="134"/>
      <c r="E100" s="135" t="s">
        <v>101</v>
      </c>
      <c r="F100" s="135"/>
      <c r="G100" s="135"/>
      <c r="H100" s="135"/>
      <c r="I100" s="135"/>
      <c r="J100" s="134"/>
      <c r="K100" s="135" t="s">
        <v>102</v>
      </c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6">
        <f>'01.5 - SO 01.5 RVT vodote...'!J32</f>
        <v>0</v>
      </c>
      <c r="AH100" s="134"/>
      <c r="AI100" s="134"/>
      <c r="AJ100" s="134"/>
      <c r="AK100" s="134"/>
      <c r="AL100" s="134"/>
      <c r="AM100" s="134"/>
      <c r="AN100" s="136">
        <f>SUM(AG100,AT100)</f>
        <v>0</v>
      </c>
      <c r="AO100" s="134"/>
      <c r="AP100" s="134"/>
      <c r="AQ100" s="137" t="s">
        <v>90</v>
      </c>
      <c r="AR100" s="73"/>
      <c r="AS100" s="138">
        <v>0</v>
      </c>
      <c r="AT100" s="139">
        <f>ROUND(SUM(AV100:AW100),2)</f>
        <v>0</v>
      </c>
      <c r="AU100" s="140">
        <f>'01.5 - SO 01.5 RVT vodote...'!P124</f>
        <v>0</v>
      </c>
      <c r="AV100" s="139">
        <f>'01.5 - SO 01.5 RVT vodote...'!J35</f>
        <v>0</v>
      </c>
      <c r="AW100" s="139">
        <f>'01.5 - SO 01.5 RVT vodote...'!J36</f>
        <v>0</v>
      </c>
      <c r="AX100" s="139">
        <f>'01.5 - SO 01.5 RVT vodote...'!J37</f>
        <v>0</v>
      </c>
      <c r="AY100" s="139">
        <f>'01.5 - SO 01.5 RVT vodote...'!J38</f>
        <v>0</v>
      </c>
      <c r="AZ100" s="139">
        <f>'01.5 - SO 01.5 RVT vodote...'!F35</f>
        <v>0</v>
      </c>
      <c r="BA100" s="139">
        <f>'01.5 - SO 01.5 RVT vodote...'!F36</f>
        <v>0</v>
      </c>
      <c r="BB100" s="139">
        <f>'01.5 - SO 01.5 RVT vodote...'!F37</f>
        <v>0</v>
      </c>
      <c r="BC100" s="139">
        <f>'01.5 - SO 01.5 RVT vodote...'!F38</f>
        <v>0</v>
      </c>
      <c r="BD100" s="141">
        <f>'01.5 - SO 01.5 RVT vodote...'!F39</f>
        <v>0</v>
      </c>
      <c r="BE100" s="4"/>
      <c r="BT100" s="142" t="s">
        <v>86</v>
      </c>
      <c r="BV100" s="142" t="s">
        <v>79</v>
      </c>
      <c r="BW100" s="142" t="s">
        <v>103</v>
      </c>
      <c r="BX100" s="142" t="s">
        <v>85</v>
      </c>
      <c r="CL100" s="142" t="s">
        <v>1</v>
      </c>
    </row>
    <row r="101" s="4" customFormat="1" ht="16.5" customHeight="1">
      <c r="A101" s="133" t="s">
        <v>87</v>
      </c>
      <c r="B101" s="71"/>
      <c r="C101" s="134"/>
      <c r="D101" s="134"/>
      <c r="E101" s="135" t="s">
        <v>104</v>
      </c>
      <c r="F101" s="135"/>
      <c r="G101" s="135"/>
      <c r="H101" s="135"/>
      <c r="I101" s="135"/>
      <c r="J101" s="134"/>
      <c r="K101" s="135" t="s">
        <v>105</v>
      </c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6">
        <f>'01.6 - SO 01.6 RVT vodote...'!J32</f>
        <v>0</v>
      </c>
      <c r="AH101" s="134"/>
      <c r="AI101" s="134"/>
      <c r="AJ101" s="134"/>
      <c r="AK101" s="134"/>
      <c r="AL101" s="134"/>
      <c r="AM101" s="134"/>
      <c r="AN101" s="136">
        <f>SUM(AG101,AT101)</f>
        <v>0</v>
      </c>
      <c r="AO101" s="134"/>
      <c r="AP101" s="134"/>
      <c r="AQ101" s="137" t="s">
        <v>90</v>
      </c>
      <c r="AR101" s="73"/>
      <c r="AS101" s="138">
        <v>0</v>
      </c>
      <c r="AT101" s="139">
        <f>ROUND(SUM(AV101:AW101),2)</f>
        <v>0</v>
      </c>
      <c r="AU101" s="140">
        <f>'01.6 - SO 01.6 RVT vodote...'!P124</f>
        <v>0</v>
      </c>
      <c r="AV101" s="139">
        <f>'01.6 - SO 01.6 RVT vodote...'!J35</f>
        <v>0</v>
      </c>
      <c r="AW101" s="139">
        <f>'01.6 - SO 01.6 RVT vodote...'!J36</f>
        <v>0</v>
      </c>
      <c r="AX101" s="139">
        <f>'01.6 - SO 01.6 RVT vodote...'!J37</f>
        <v>0</v>
      </c>
      <c r="AY101" s="139">
        <f>'01.6 - SO 01.6 RVT vodote...'!J38</f>
        <v>0</v>
      </c>
      <c r="AZ101" s="139">
        <f>'01.6 - SO 01.6 RVT vodote...'!F35</f>
        <v>0</v>
      </c>
      <c r="BA101" s="139">
        <f>'01.6 - SO 01.6 RVT vodote...'!F36</f>
        <v>0</v>
      </c>
      <c r="BB101" s="139">
        <f>'01.6 - SO 01.6 RVT vodote...'!F37</f>
        <v>0</v>
      </c>
      <c r="BC101" s="139">
        <f>'01.6 - SO 01.6 RVT vodote...'!F38</f>
        <v>0</v>
      </c>
      <c r="BD101" s="141">
        <f>'01.6 - SO 01.6 RVT vodote...'!F39</f>
        <v>0</v>
      </c>
      <c r="BE101" s="4"/>
      <c r="BT101" s="142" t="s">
        <v>86</v>
      </c>
      <c r="BV101" s="142" t="s">
        <v>79</v>
      </c>
      <c r="BW101" s="142" t="s">
        <v>106</v>
      </c>
      <c r="BX101" s="142" t="s">
        <v>85</v>
      </c>
      <c r="CL101" s="142" t="s">
        <v>1</v>
      </c>
    </row>
    <row r="102" s="7" customFormat="1" ht="16.5" customHeight="1">
      <c r="A102" s="7"/>
      <c r="B102" s="120"/>
      <c r="C102" s="121"/>
      <c r="D102" s="122" t="s">
        <v>107</v>
      </c>
      <c r="E102" s="122"/>
      <c r="F102" s="122"/>
      <c r="G102" s="122"/>
      <c r="H102" s="122"/>
      <c r="I102" s="123"/>
      <c r="J102" s="122" t="s">
        <v>108</v>
      </c>
      <c r="K102" s="122"/>
      <c r="L102" s="122"/>
      <c r="M102" s="122"/>
      <c r="N102" s="122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22"/>
      <c r="Z102" s="122"/>
      <c r="AA102" s="122"/>
      <c r="AB102" s="122"/>
      <c r="AC102" s="122"/>
      <c r="AD102" s="122"/>
      <c r="AE102" s="122"/>
      <c r="AF102" s="122"/>
      <c r="AG102" s="124">
        <f>ROUND(SUM(AG103:AG106),2)</f>
        <v>0</v>
      </c>
      <c r="AH102" s="123"/>
      <c r="AI102" s="123"/>
      <c r="AJ102" s="123"/>
      <c r="AK102" s="123"/>
      <c r="AL102" s="123"/>
      <c r="AM102" s="123"/>
      <c r="AN102" s="125">
        <f>SUM(AG102,AT102)</f>
        <v>0</v>
      </c>
      <c r="AO102" s="123"/>
      <c r="AP102" s="123"/>
      <c r="AQ102" s="126" t="s">
        <v>83</v>
      </c>
      <c r="AR102" s="127"/>
      <c r="AS102" s="128">
        <f>ROUND(SUM(AS103:AS106),2)</f>
        <v>0</v>
      </c>
      <c r="AT102" s="129">
        <f>ROUND(SUM(AV102:AW102),2)</f>
        <v>0</v>
      </c>
      <c r="AU102" s="130">
        <f>ROUND(SUM(AU103:AU106),5)</f>
        <v>0</v>
      </c>
      <c r="AV102" s="129">
        <f>ROUND(AZ102*L29,2)</f>
        <v>0</v>
      </c>
      <c r="AW102" s="129">
        <f>ROUND(BA102*L30,2)</f>
        <v>0</v>
      </c>
      <c r="AX102" s="129">
        <f>ROUND(BB102*L29,2)</f>
        <v>0</v>
      </c>
      <c r="AY102" s="129">
        <f>ROUND(BC102*L30,2)</f>
        <v>0</v>
      </c>
      <c r="AZ102" s="129">
        <f>ROUND(SUM(AZ103:AZ106),2)</f>
        <v>0</v>
      </c>
      <c r="BA102" s="129">
        <f>ROUND(SUM(BA103:BA106),2)</f>
        <v>0</v>
      </c>
      <c r="BB102" s="129">
        <f>ROUND(SUM(BB103:BB106),2)</f>
        <v>0</v>
      </c>
      <c r="BC102" s="129">
        <f>ROUND(SUM(BC103:BC106),2)</f>
        <v>0</v>
      </c>
      <c r="BD102" s="131">
        <f>ROUND(SUM(BD103:BD106),2)</f>
        <v>0</v>
      </c>
      <c r="BE102" s="7"/>
      <c r="BS102" s="132" t="s">
        <v>76</v>
      </c>
      <c r="BT102" s="132" t="s">
        <v>84</v>
      </c>
      <c r="BU102" s="132" t="s">
        <v>78</v>
      </c>
      <c r="BV102" s="132" t="s">
        <v>79</v>
      </c>
      <c r="BW102" s="132" t="s">
        <v>109</v>
      </c>
      <c r="BX102" s="132" t="s">
        <v>5</v>
      </c>
      <c r="CL102" s="132" t="s">
        <v>1</v>
      </c>
      <c r="CM102" s="132" t="s">
        <v>86</v>
      </c>
    </row>
    <row r="103" s="4" customFormat="1" ht="23.25" customHeight="1">
      <c r="A103" s="133" t="s">
        <v>87</v>
      </c>
      <c r="B103" s="71"/>
      <c r="C103" s="134"/>
      <c r="D103" s="134"/>
      <c r="E103" s="135" t="s">
        <v>110</v>
      </c>
      <c r="F103" s="135"/>
      <c r="G103" s="135"/>
      <c r="H103" s="135"/>
      <c r="I103" s="135"/>
      <c r="J103" s="134"/>
      <c r="K103" s="135" t="s">
        <v>111</v>
      </c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6">
        <f>'02.1 - SO 02.1 retenční v...'!J32</f>
        <v>0</v>
      </c>
      <c r="AH103" s="134"/>
      <c r="AI103" s="134"/>
      <c r="AJ103" s="134"/>
      <c r="AK103" s="134"/>
      <c r="AL103" s="134"/>
      <c r="AM103" s="134"/>
      <c r="AN103" s="136">
        <f>SUM(AG103,AT103)</f>
        <v>0</v>
      </c>
      <c r="AO103" s="134"/>
      <c r="AP103" s="134"/>
      <c r="AQ103" s="137" t="s">
        <v>90</v>
      </c>
      <c r="AR103" s="73"/>
      <c r="AS103" s="138">
        <v>0</v>
      </c>
      <c r="AT103" s="139">
        <f>ROUND(SUM(AV103:AW103),2)</f>
        <v>0</v>
      </c>
      <c r="AU103" s="140">
        <f>'02.1 - SO 02.1 retenční v...'!P124</f>
        <v>0</v>
      </c>
      <c r="AV103" s="139">
        <f>'02.1 - SO 02.1 retenční v...'!J35</f>
        <v>0</v>
      </c>
      <c r="AW103" s="139">
        <f>'02.1 - SO 02.1 retenční v...'!J36</f>
        <v>0</v>
      </c>
      <c r="AX103" s="139">
        <f>'02.1 - SO 02.1 retenční v...'!J37</f>
        <v>0</v>
      </c>
      <c r="AY103" s="139">
        <f>'02.1 - SO 02.1 retenční v...'!J38</f>
        <v>0</v>
      </c>
      <c r="AZ103" s="139">
        <f>'02.1 - SO 02.1 retenční v...'!F35</f>
        <v>0</v>
      </c>
      <c r="BA103" s="139">
        <f>'02.1 - SO 02.1 retenční v...'!F36</f>
        <v>0</v>
      </c>
      <c r="BB103" s="139">
        <f>'02.1 - SO 02.1 retenční v...'!F37</f>
        <v>0</v>
      </c>
      <c r="BC103" s="139">
        <f>'02.1 - SO 02.1 retenční v...'!F38</f>
        <v>0</v>
      </c>
      <c r="BD103" s="141">
        <f>'02.1 - SO 02.1 retenční v...'!F39</f>
        <v>0</v>
      </c>
      <c r="BE103" s="4"/>
      <c r="BT103" s="142" t="s">
        <v>86</v>
      </c>
      <c r="BV103" s="142" t="s">
        <v>79</v>
      </c>
      <c r="BW103" s="142" t="s">
        <v>112</v>
      </c>
      <c r="BX103" s="142" t="s">
        <v>109</v>
      </c>
      <c r="CL103" s="142" t="s">
        <v>1</v>
      </c>
    </row>
    <row r="104" s="4" customFormat="1" ht="16.5" customHeight="1">
      <c r="A104" s="133" t="s">
        <v>87</v>
      </c>
      <c r="B104" s="71"/>
      <c r="C104" s="134"/>
      <c r="D104" s="134"/>
      <c r="E104" s="135" t="s">
        <v>113</v>
      </c>
      <c r="F104" s="135"/>
      <c r="G104" s="135"/>
      <c r="H104" s="135"/>
      <c r="I104" s="135"/>
      <c r="J104" s="134"/>
      <c r="K104" s="135" t="s">
        <v>114</v>
      </c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6">
        <f>'02.2 - SO 02.2 Retenřní val2'!J32</f>
        <v>0</v>
      </c>
      <c r="AH104" s="134"/>
      <c r="AI104" s="134"/>
      <c r="AJ104" s="134"/>
      <c r="AK104" s="134"/>
      <c r="AL104" s="134"/>
      <c r="AM104" s="134"/>
      <c r="AN104" s="136">
        <f>SUM(AG104,AT104)</f>
        <v>0</v>
      </c>
      <c r="AO104" s="134"/>
      <c r="AP104" s="134"/>
      <c r="AQ104" s="137" t="s">
        <v>90</v>
      </c>
      <c r="AR104" s="73"/>
      <c r="AS104" s="138">
        <v>0</v>
      </c>
      <c r="AT104" s="139">
        <f>ROUND(SUM(AV104:AW104),2)</f>
        <v>0</v>
      </c>
      <c r="AU104" s="140">
        <f>'02.2 - SO 02.2 Retenřní val2'!P124</f>
        <v>0</v>
      </c>
      <c r="AV104" s="139">
        <f>'02.2 - SO 02.2 Retenřní val2'!J35</f>
        <v>0</v>
      </c>
      <c r="AW104" s="139">
        <f>'02.2 - SO 02.2 Retenřní val2'!J36</f>
        <v>0</v>
      </c>
      <c r="AX104" s="139">
        <f>'02.2 - SO 02.2 Retenřní val2'!J37</f>
        <v>0</v>
      </c>
      <c r="AY104" s="139">
        <f>'02.2 - SO 02.2 Retenřní val2'!J38</f>
        <v>0</v>
      </c>
      <c r="AZ104" s="139">
        <f>'02.2 - SO 02.2 Retenřní val2'!F35</f>
        <v>0</v>
      </c>
      <c r="BA104" s="139">
        <f>'02.2 - SO 02.2 Retenřní val2'!F36</f>
        <v>0</v>
      </c>
      <c r="BB104" s="139">
        <f>'02.2 - SO 02.2 Retenřní val2'!F37</f>
        <v>0</v>
      </c>
      <c r="BC104" s="139">
        <f>'02.2 - SO 02.2 Retenřní val2'!F38</f>
        <v>0</v>
      </c>
      <c r="BD104" s="141">
        <f>'02.2 - SO 02.2 Retenřní val2'!F39</f>
        <v>0</v>
      </c>
      <c r="BE104" s="4"/>
      <c r="BT104" s="142" t="s">
        <v>86</v>
      </c>
      <c r="BV104" s="142" t="s">
        <v>79</v>
      </c>
      <c r="BW104" s="142" t="s">
        <v>115</v>
      </c>
      <c r="BX104" s="142" t="s">
        <v>109</v>
      </c>
      <c r="CL104" s="142" t="s">
        <v>1</v>
      </c>
    </row>
    <row r="105" s="4" customFormat="1" ht="23.25" customHeight="1">
      <c r="A105" s="133" t="s">
        <v>87</v>
      </c>
      <c r="B105" s="71"/>
      <c r="C105" s="134"/>
      <c r="D105" s="134"/>
      <c r="E105" s="135" t="s">
        <v>116</v>
      </c>
      <c r="F105" s="135"/>
      <c r="G105" s="135"/>
      <c r="H105" s="135"/>
      <c r="I105" s="135"/>
      <c r="J105" s="134"/>
      <c r="K105" s="135" t="s">
        <v>117</v>
      </c>
      <c r="L105" s="135"/>
      <c r="M105" s="135"/>
      <c r="N105" s="135"/>
      <c r="O105" s="135"/>
      <c r="P105" s="135"/>
      <c r="Q105" s="135"/>
      <c r="R105" s="135"/>
      <c r="S105" s="135"/>
      <c r="T105" s="135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6">
        <f>'02.3 - SO 02.3 Retenční v...'!J32</f>
        <v>0</v>
      </c>
      <c r="AH105" s="134"/>
      <c r="AI105" s="134"/>
      <c r="AJ105" s="134"/>
      <c r="AK105" s="134"/>
      <c r="AL105" s="134"/>
      <c r="AM105" s="134"/>
      <c r="AN105" s="136">
        <f>SUM(AG105,AT105)</f>
        <v>0</v>
      </c>
      <c r="AO105" s="134"/>
      <c r="AP105" s="134"/>
      <c r="AQ105" s="137" t="s">
        <v>90</v>
      </c>
      <c r="AR105" s="73"/>
      <c r="AS105" s="138">
        <v>0</v>
      </c>
      <c r="AT105" s="139">
        <f>ROUND(SUM(AV105:AW105),2)</f>
        <v>0</v>
      </c>
      <c r="AU105" s="140">
        <f>'02.3 - SO 02.3 Retenční v...'!P125</f>
        <v>0</v>
      </c>
      <c r="AV105" s="139">
        <f>'02.3 - SO 02.3 Retenční v...'!J35</f>
        <v>0</v>
      </c>
      <c r="AW105" s="139">
        <f>'02.3 - SO 02.3 Retenční v...'!J36</f>
        <v>0</v>
      </c>
      <c r="AX105" s="139">
        <f>'02.3 - SO 02.3 Retenční v...'!J37</f>
        <v>0</v>
      </c>
      <c r="AY105" s="139">
        <f>'02.3 - SO 02.3 Retenční v...'!J38</f>
        <v>0</v>
      </c>
      <c r="AZ105" s="139">
        <f>'02.3 - SO 02.3 Retenční v...'!F35</f>
        <v>0</v>
      </c>
      <c r="BA105" s="139">
        <f>'02.3 - SO 02.3 Retenční v...'!F36</f>
        <v>0</v>
      </c>
      <c r="BB105" s="139">
        <f>'02.3 - SO 02.3 Retenční v...'!F37</f>
        <v>0</v>
      </c>
      <c r="BC105" s="139">
        <f>'02.3 - SO 02.3 Retenční v...'!F38</f>
        <v>0</v>
      </c>
      <c r="BD105" s="141">
        <f>'02.3 - SO 02.3 Retenční v...'!F39</f>
        <v>0</v>
      </c>
      <c r="BE105" s="4"/>
      <c r="BT105" s="142" t="s">
        <v>86</v>
      </c>
      <c r="BV105" s="142" t="s">
        <v>79</v>
      </c>
      <c r="BW105" s="142" t="s">
        <v>118</v>
      </c>
      <c r="BX105" s="142" t="s">
        <v>109</v>
      </c>
      <c r="CL105" s="142" t="s">
        <v>1</v>
      </c>
    </row>
    <row r="106" s="4" customFormat="1" ht="16.5" customHeight="1">
      <c r="A106" s="133" t="s">
        <v>87</v>
      </c>
      <c r="B106" s="71"/>
      <c r="C106" s="134"/>
      <c r="D106" s="134"/>
      <c r="E106" s="135" t="s">
        <v>119</v>
      </c>
      <c r="F106" s="135"/>
      <c r="G106" s="135"/>
      <c r="H106" s="135"/>
      <c r="I106" s="135"/>
      <c r="J106" s="134"/>
      <c r="K106" s="135" t="s">
        <v>120</v>
      </c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6">
        <f>'02.4 - SO 02.4 Retenční v...'!J32</f>
        <v>0</v>
      </c>
      <c r="AH106" s="134"/>
      <c r="AI106" s="134"/>
      <c r="AJ106" s="134"/>
      <c r="AK106" s="134"/>
      <c r="AL106" s="134"/>
      <c r="AM106" s="134"/>
      <c r="AN106" s="136">
        <f>SUM(AG106,AT106)</f>
        <v>0</v>
      </c>
      <c r="AO106" s="134"/>
      <c r="AP106" s="134"/>
      <c r="AQ106" s="137" t="s">
        <v>90</v>
      </c>
      <c r="AR106" s="73"/>
      <c r="AS106" s="138">
        <v>0</v>
      </c>
      <c r="AT106" s="139">
        <f>ROUND(SUM(AV106:AW106),2)</f>
        <v>0</v>
      </c>
      <c r="AU106" s="140">
        <f>'02.4 - SO 02.4 Retenční v...'!P125</f>
        <v>0</v>
      </c>
      <c r="AV106" s="139">
        <f>'02.4 - SO 02.4 Retenční v...'!J35</f>
        <v>0</v>
      </c>
      <c r="AW106" s="139">
        <f>'02.4 - SO 02.4 Retenční v...'!J36</f>
        <v>0</v>
      </c>
      <c r="AX106" s="139">
        <f>'02.4 - SO 02.4 Retenční v...'!J37</f>
        <v>0</v>
      </c>
      <c r="AY106" s="139">
        <f>'02.4 - SO 02.4 Retenční v...'!J38</f>
        <v>0</v>
      </c>
      <c r="AZ106" s="139">
        <f>'02.4 - SO 02.4 Retenční v...'!F35</f>
        <v>0</v>
      </c>
      <c r="BA106" s="139">
        <f>'02.4 - SO 02.4 Retenční v...'!F36</f>
        <v>0</v>
      </c>
      <c r="BB106" s="139">
        <f>'02.4 - SO 02.4 Retenční v...'!F37</f>
        <v>0</v>
      </c>
      <c r="BC106" s="139">
        <f>'02.4 - SO 02.4 Retenční v...'!F38</f>
        <v>0</v>
      </c>
      <c r="BD106" s="141">
        <f>'02.4 - SO 02.4 Retenční v...'!F39</f>
        <v>0</v>
      </c>
      <c r="BE106" s="4"/>
      <c r="BT106" s="142" t="s">
        <v>86</v>
      </c>
      <c r="BV106" s="142" t="s">
        <v>79</v>
      </c>
      <c r="BW106" s="142" t="s">
        <v>121</v>
      </c>
      <c r="BX106" s="142" t="s">
        <v>109</v>
      </c>
      <c r="CL106" s="142" t="s">
        <v>1</v>
      </c>
    </row>
    <row r="107" s="7" customFormat="1" ht="16.5" customHeight="1">
      <c r="A107" s="133" t="s">
        <v>87</v>
      </c>
      <c r="B107" s="120"/>
      <c r="C107" s="121"/>
      <c r="D107" s="122" t="s">
        <v>122</v>
      </c>
      <c r="E107" s="122"/>
      <c r="F107" s="122"/>
      <c r="G107" s="122"/>
      <c r="H107" s="122"/>
      <c r="I107" s="123"/>
      <c r="J107" s="122" t="s">
        <v>123</v>
      </c>
      <c r="K107" s="122"/>
      <c r="L107" s="122"/>
      <c r="M107" s="122"/>
      <c r="N107" s="122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22"/>
      <c r="Z107" s="122"/>
      <c r="AA107" s="122"/>
      <c r="AB107" s="122"/>
      <c r="AC107" s="122"/>
      <c r="AD107" s="122"/>
      <c r="AE107" s="122"/>
      <c r="AF107" s="122"/>
      <c r="AG107" s="125">
        <f>'03. - SO 03 Tůně a mokřady'!J30</f>
        <v>0</v>
      </c>
      <c r="AH107" s="123"/>
      <c r="AI107" s="123"/>
      <c r="AJ107" s="123"/>
      <c r="AK107" s="123"/>
      <c r="AL107" s="123"/>
      <c r="AM107" s="123"/>
      <c r="AN107" s="125">
        <f>SUM(AG107,AT107)</f>
        <v>0</v>
      </c>
      <c r="AO107" s="123"/>
      <c r="AP107" s="123"/>
      <c r="AQ107" s="126" t="s">
        <v>83</v>
      </c>
      <c r="AR107" s="127"/>
      <c r="AS107" s="128">
        <v>0</v>
      </c>
      <c r="AT107" s="129">
        <f>ROUND(SUM(AV107:AW107),2)</f>
        <v>0</v>
      </c>
      <c r="AU107" s="130">
        <f>'03. - SO 03 Tůně a mokřady'!P124</f>
        <v>0</v>
      </c>
      <c r="AV107" s="129">
        <f>'03. - SO 03 Tůně a mokřady'!J33</f>
        <v>0</v>
      </c>
      <c r="AW107" s="129">
        <f>'03. - SO 03 Tůně a mokřady'!J34</f>
        <v>0</v>
      </c>
      <c r="AX107" s="129">
        <f>'03. - SO 03 Tůně a mokřady'!J35</f>
        <v>0</v>
      </c>
      <c r="AY107" s="129">
        <f>'03. - SO 03 Tůně a mokřady'!J36</f>
        <v>0</v>
      </c>
      <c r="AZ107" s="129">
        <f>'03. - SO 03 Tůně a mokřady'!F33</f>
        <v>0</v>
      </c>
      <c r="BA107" s="129">
        <f>'03. - SO 03 Tůně a mokřady'!F34</f>
        <v>0</v>
      </c>
      <c r="BB107" s="129">
        <f>'03. - SO 03 Tůně a mokřady'!F35</f>
        <v>0</v>
      </c>
      <c r="BC107" s="129">
        <f>'03. - SO 03 Tůně a mokřady'!F36</f>
        <v>0</v>
      </c>
      <c r="BD107" s="131">
        <f>'03. - SO 03 Tůně a mokřady'!F37</f>
        <v>0</v>
      </c>
      <c r="BE107" s="7"/>
      <c r="BT107" s="132" t="s">
        <v>84</v>
      </c>
      <c r="BV107" s="132" t="s">
        <v>79</v>
      </c>
      <c r="BW107" s="132" t="s">
        <v>124</v>
      </c>
      <c r="BX107" s="132" t="s">
        <v>5</v>
      </c>
      <c r="CL107" s="132" t="s">
        <v>1</v>
      </c>
      <c r="CM107" s="132" t="s">
        <v>86</v>
      </c>
    </row>
    <row r="108" s="7" customFormat="1" ht="16.5" customHeight="1">
      <c r="A108" s="133" t="s">
        <v>87</v>
      </c>
      <c r="B108" s="120"/>
      <c r="C108" s="121"/>
      <c r="D108" s="122" t="s">
        <v>125</v>
      </c>
      <c r="E108" s="122"/>
      <c r="F108" s="122"/>
      <c r="G108" s="122"/>
      <c r="H108" s="122"/>
      <c r="I108" s="123"/>
      <c r="J108" s="122" t="s">
        <v>126</v>
      </c>
      <c r="K108" s="122"/>
      <c r="L108" s="122"/>
      <c r="M108" s="122"/>
      <c r="N108" s="122"/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22"/>
      <c r="Z108" s="122"/>
      <c r="AA108" s="122"/>
      <c r="AB108" s="122"/>
      <c r="AC108" s="122"/>
      <c r="AD108" s="122"/>
      <c r="AE108" s="122"/>
      <c r="AF108" s="122"/>
      <c r="AG108" s="125">
        <f>'04. - SO 04 Pěšiny a nauč...'!J30</f>
        <v>0</v>
      </c>
      <c r="AH108" s="123"/>
      <c r="AI108" s="123"/>
      <c r="AJ108" s="123"/>
      <c r="AK108" s="123"/>
      <c r="AL108" s="123"/>
      <c r="AM108" s="123"/>
      <c r="AN108" s="125">
        <f>SUM(AG108,AT108)</f>
        <v>0</v>
      </c>
      <c r="AO108" s="123"/>
      <c r="AP108" s="123"/>
      <c r="AQ108" s="126" t="s">
        <v>83</v>
      </c>
      <c r="AR108" s="127"/>
      <c r="AS108" s="128">
        <v>0</v>
      </c>
      <c r="AT108" s="129">
        <f>ROUND(SUM(AV108:AW108),2)</f>
        <v>0</v>
      </c>
      <c r="AU108" s="130">
        <f>'04. - SO 04 Pěšiny a nauč...'!P124</f>
        <v>0</v>
      </c>
      <c r="AV108" s="129">
        <f>'04. - SO 04 Pěšiny a nauč...'!J33</f>
        <v>0</v>
      </c>
      <c r="AW108" s="129">
        <f>'04. - SO 04 Pěšiny a nauč...'!J34</f>
        <v>0</v>
      </c>
      <c r="AX108" s="129">
        <f>'04. - SO 04 Pěšiny a nauč...'!J35</f>
        <v>0</v>
      </c>
      <c r="AY108" s="129">
        <f>'04. - SO 04 Pěšiny a nauč...'!J36</f>
        <v>0</v>
      </c>
      <c r="AZ108" s="129">
        <f>'04. - SO 04 Pěšiny a nauč...'!F33</f>
        <v>0</v>
      </c>
      <c r="BA108" s="129">
        <f>'04. - SO 04 Pěšiny a nauč...'!F34</f>
        <v>0</v>
      </c>
      <c r="BB108" s="129">
        <f>'04. - SO 04 Pěšiny a nauč...'!F35</f>
        <v>0</v>
      </c>
      <c r="BC108" s="129">
        <f>'04. - SO 04 Pěšiny a nauč...'!F36</f>
        <v>0</v>
      </c>
      <c r="BD108" s="131">
        <f>'04. - SO 04 Pěšiny a nauč...'!F37</f>
        <v>0</v>
      </c>
      <c r="BE108" s="7"/>
      <c r="BT108" s="132" t="s">
        <v>84</v>
      </c>
      <c r="BV108" s="132" t="s">
        <v>79</v>
      </c>
      <c r="BW108" s="132" t="s">
        <v>127</v>
      </c>
      <c r="BX108" s="132" t="s">
        <v>5</v>
      </c>
      <c r="CL108" s="132" t="s">
        <v>1</v>
      </c>
      <c r="CM108" s="132" t="s">
        <v>86</v>
      </c>
    </row>
    <row r="109" s="7" customFormat="1" ht="16.5" customHeight="1">
      <c r="A109" s="7"/>
      <c r="B109" s="120"/>
      <c r="C109" s="121"/>
      <c r="D109" s="122" t="s">
        <v>128</v>
      </c>
      <c r="E109" s="122"/>
      <c r="F109" s="122"/>
      <c r="G109" s="122"/>
      <c r="H109" s="122"/>
      <c r="I109" s="123"/>
      <c r="J109" s="122" t="s">
        <v>129</v>
      </c>
      <c r="K109" s="122"/>
      <c r="L109" s="122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22"/>
      <c r="Z109" s="122"/>
      <c r="AA109" s="122"/>
      <c r="AB109" s="122"/>
      <c r="AC109" s="122"/>
      <c r="AD109" s="122"/>
      <c r="AE109" s="122"/>
      <c r="AF109" s="122"/>
      <c r="AG109" s="124">
        <f>ROUND(SUM(AG110:AG115),2)</f>
        <v>0</v>
      </c>
      <c r="AH109" s="123"/>
      <c r="AI109" s="123"/>
      <c r="AJ109" s="123"/>
      <c r="AK109" s="123"/>
      <c r="AL109" s="123"/>
      <c r="AM109" s="123"/>
      <c r="AN109" s="125">
        <f>SUM(AG109,AT109)</f>
        <v>0</v>
      </c>
      <c r="AO109" s="123"/>
      <c r="AP109" s="123"/>
      <c r="AQ109" s="126" t="s">
        <v>83</v>
      </c>
      <c r="AR109" s="127"/>
      <c r="AS109" s="128">
        <f>ROUND(SUM(AS110:AS115),2)</f>
        <v>0</v>
      </c>
      <c r="AT109" s="129">
        <f>ROUND(SUM(AV109:AW109),2)</f>
        <v>0</v>
      </c>
      <c r="AU109" s="130">
        <f>ROUND(SUM(AU110:AU115),5)</f>
        <v>0</v>
      </c>
      <c r="AV109" s="129">
        <f>ROUND(AZ109*L29,2)</f>
        <v>0</v>
      </c>
      <c r="AW109" s="129">
        <f>ROUND(BA109*L30,2)</f>
        <v>0</v>
      </c>
      <c r="AX109" s="129">
        <f>ROUND(BB109*L29,2)</f>
        <v>0</v>
      </c>
      <c r="AY109" s="129">
        <f>ROUND(BC109*L30,2)</f>
        <v>0</v>
      </c>
      <c r="AZ109" s="129">
        <f>ROUND(SUM(AZ110:AZ115),2)</f>
        <v>0</v>
      </c>
      <c r="BA109" s="129">
        <f>ROUND(SUM(BA110:BA115),2)</f>
        <v>0</v>
      </c>
      <c r="BB109" s="129">
        <f>ROUND(SUM(BB110:BB115),2)</f>
        <v>0</v>
      </c>
      <c r="BC109" s="129">
        <f>ROUND(SUM(BC110:BC115),2)</f>
        <v>0</v>
      </c>
      <c r="BD109" s="131">
        <f>ROUND(SUM(BD110:BD115),2)</f>
        <v>0</v>
      </c>
      <c r="BE109" s="7"/>
      <c r="BS109" s="132" t="s">
        <v>76</v>
      </c>
      <c r="BT109" s="132" t="s">
        <v>84</v>
      </c>
      <c r="BU109" s="132" t="s">
        <v>78</v>
      </c>
      <c r="BV109" s="132" t="s">
        <v>79</v>
      </c>
      <c r="BW109" s="132" t="s">
        <v>130</v>
      </c>
      <c r="BX109" s="132" t="s">
        <v>5</v>
      </c>
      <c r="CL109" s="132" t="s">
        <v>1</v>
      </c>
      <c r="CM109" s="132" t="s">
        <v>86</v>
      </c>
    </row>
    <row r="110" s="4" customFormat="1" ht="16.5" customHeight="1">
      <c r="A110" s="133" t="s">
        <v>87</v>
      </c>
      <c r="B110" s="71"/>
      <c r="C110" s="134"/>
      <c r="D110" s="134"/>
      <c r="E110" s="135" t="s">
        <v>131</v>
      </c>
      <c r="F110" s="135"/>
      <c r="G110" s="135"/>
      <c r="H110" s="135"/>
      <c r="I110" s="135"/>
      <c r="J110" s="134"/>
      <c r="K110" s="135" t="s">
        <v>132</v>
      </c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6">
        <f>'05.1 - SO 05 Lávka A'!J32</f>
        <v>0</v>
      </c>
      <c r="AH110" s="134"/>
      <c r="AI110" s="134"/>
      <c r="AJ110" s="134"/>
      <c r="AK110" s="134"/>
      <c r="AL110" s="134"/>
      <c r="AM110" s="134"/>
      <c r="AN110" s="136">
        <f>SUM(AG110,AT110)</f>
        <v>0</v>
      </c>
      <c r="AO110" s="134"/>
      <c r="AP110" s="134"/>
      <c r="AQ110" s="137" t="s">
        <v>90</v>
      </c>
      <c r="AR110" s="73"/>
      <c r="AS110" s="138">
        <v>0</v>
      </c>
      <c r="AT110" s="139">
        <f>ROUND(SUM(AV110:AW110),2)</f>
        <v>0</v>
      </c>
      <c r="AU110" s="140">
        <f>'05.1 - SO 05 Lávka A'!P127</f>
        <v>0</v>
      </c>
      <c r="AV110" s="139">
        <f>'05.1 - SO 05 Lávka A'!J35</f>
        <v>0</v>
      </c>
      <c r="AW110" s="139">
        <f>'05.1 - SO 05 Lávka A'!J36</f>
        <v>0</v>
      </c>
      <c r="AX110" s="139">
        <f>'05.1 - SO 05 Lávka A'!J37</f>
        <v>0</v>
      </c>
      <c r="AY110" s="139">
        <f>'05.1 - SO 05 Lávka A'!J38</f>
        <v>0</v>
      </c>
      <c r="AZ110" s="139">
        <f>'05.1 - SO 05 Lávka A'!F35</f>
        <v>0</v>
      </c>
      <c r="BA110" s="139">
        <f>'05.1 - SO 05 Lávka A'!F36</f>
        <v>0</v>
      </c>
      <c r="BB110" s="139">
        <f>'05.1 - SO 05 Lávka A'!F37</f>
        <v>0</v>
      </c>
      <c r="BC110" s="139">
        <f>'05.1 - SO 05 Lávka A'!F38</f>
        <v>0</v>
      </c>
      <c r="BD110" s="141">
        <f>'05.1 - SO 05 Lávka A'!F39</f>
        <v>0</v>
      </c>
      <c r="BE110" s="4"/>
      <c r="BT110" s="142" t="s">
        <v>86</v>
      </c>
      <c r="BV110" s="142" t="s">
        <v>79</v>
      </c>
      <c r="BW110" s="142" t="s">
        <v>133</v>
      </c>
      <c r="BX110" s="142" t="s">
        <v>130</v>
      </c>
      <c r="CL110" s="142" t="s">
        <v>1</v>
      </c>
    </row>
    <row r="111" s="4" customFormat="1" ht="16.5" customHeight="1">
      <c r="A111" s="133" t="s">
        <v>87</v>
      </c>
      <c r="B111" s="71"/>
      <c r="C111" s="134"/>
      <c r="D111" s="134"/>
      <c r="E111" s="135" t="s">
        <v>134</v>
      </c>
      <c r="F111" s="135"/>
      <c r="G111" s="135"/>
      <c r="H111" s="135"/>
      <c r="I111" s="135"/>
      <c r="J111" s="134"/>
      <c r="K111" s="135" t="s">
        <v>135</v>
      </c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6">
        <f>'05.2 - SO 05 Lávka B'!J32</f>
        <v>0</v>
      </c>
      <c r="AH111" s="134"/>
      <c r="AI111" s="134"/>
      <c r="AJ111" s="134"/>
      <c r="AK111" s="134"/>
      <c r="AL111" s="134"/>
      <c r="AM111" s="134"/>
      <c r="AN111" s="136">
        <f>SUM(AG111,AT111)</f>
        <v>0</v>
      </c>
      <c r="AO111" s="134"/>
      <c r="AP111" s="134"/>
      <c r="AQ111" s="137" t="s">
        <v>90</v>
      </c>
      <c r="AR111" s="73"/>
      <c r="AS111" s="138">
        <v>0</v>
      </c>
      <c r="AT111" s="139">
        <f>ROUND(SUM(AV111:AW111),2)</f>
        <v>0</v>
      </c>
      <c r="AU111" s="140">
        <f>'05.2 - SO 05 Lávka B'!P127</f>
        <v>0</v>
      </c>
      <c r="AV111" s="139">
        <f>'05.2 - SO 05 Lávka B'!J35</f>
        <v>0</v>
      </c>
      <c r="AW111" s="139">
        <f>'05.2 - SO 05 Lávka B'!J36</f>
        <v>0</v>
      </c>
      <c r="AX111" s="139">
        <f>'05.2 - SO 05 Lávka B'!J37</f>
        <v>0</v>
      </c>
      <c r="AY111" s="139">
        <f>'05.2 - SO 05 Lávka B'!J38</f>
        <v>0</v>
      </c>
      <c r="AZ111" s="139">
        <f>'05.2 - SO 05 Lávka B'!F35</f>
        <v>0</v>
      </c>
      <c r="BA111" s="139">
        <f>'05.2 - SO 05 Lávka B'!F36</f>
        <v>0</v>
      </c>
      <c r="BB111" s="139">
        <f>'05.2 - SO 05 Lávka B'!F37</f>
        <v>0</v>
      </c>
      <c r="BC111" s="139">
        <f>'05.2 - SO 05 Lávka B'!F38</f>
        <v>0</v>
      </c>
      <c r="BD111" s="141">
        <f>'05.2 - SO 05 Lávka B'!F39</f>
        <v>0</v>
      </c>
      <c r="BE111" s="4"/>
      <c r="BT111" s="142" t="s">
        <v>86</v>
      </c>
      <c r="BV111" s="142" t="s">
        <v>79</v>
      </c>
      <c r="BW111" s="142" t="s">
        <v>136</v>
      </c>
      <c r="BX111" s="142" t="s">
        <v>130</v>
      </c>
      <c r="CL111" s="142" t="s">
        <v>1</v>
      </c>
    </row>
    <row r="112" s="4" customFormat="1" ht="16.5" customHeight="1">
      <c r="A112" s="133" t="s">
        <v>87</v>
      </c>
      <c r="B112" s="71"/>
      <c r="C112" s="134"/>
      <c r="D112" s="134"/>
      <c r="E112" s="135" t="s">
        <v>137</v>
      </c>
      <c r="F112" s="135"/>
      <c r="G112" s="135"/>
      <c r="H112" s="135"/>
      <c r="I112" s="135"/>
      <c r="J112" s="134"/>
      <c r="K112" s="135" t="s">
        <v>138</v>
      </c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6">
        <f>'05.3 - SO 05 Lávka C'!J32</f>
        <v>0</v>
      </c>
      <c r="AH112" s="134"/>
      <c r="AI112" s="134"/>
      <c r="AJ112" s="134"/>
      <c r="AK112" s="134"/>
      <c r="AL112" s="134"/>
      <c r="AM112" s="134"/>
      <c r="AN112" s="136">
        <f>SUM(AG112,AT112)</f>
        <v>0</v>
      </c>
      <c r="AO112" s="134"/>
      <c r="AP112" s="134"/>
      <c r="AQ112" s="137" t="s">
        <v>90</v>
      </c>
      <c r="AR112" s="73"/>
      <c r="AS112" s="138">
        <v>0</v>
      </c>
      <c r="AT112" s="139">
        <f>ROUND(SUM(AV112:AW112),2)</f>
        <v>0</v>
      </c>
      <c r="AU112" s="140">
        <f>'05.3 - SO 05 Lávka C'!P125</f>
        <v>0</v>
      </c>
      <c r="AV112" s="139">
        <f>'05.3 - SO 05 Lávka C'!J35</f>
        <v>0</v>
      </c>
      <c r="AW112" s="139">
        <f>'05.3 - SO 05 Lávka C'!J36</f>
        <v>0</v>
      </c>
      <c r="AX112" s="139">
        <f>'05.3 - SO 05 Lávka C'!J37</f>
        <v>0</v>
      </c>
      <c r="AY112" s="139">
        <f>'05.3 - SO 05 Lávka C'!J38</f>
        <v>0</v>
      </c>
      <c r="AZ112" s="139">
        <f>'05.3 - SO 05 Lávka C'!F35</f>
        <v>0</v>
      </c>
      <c r="BA112" s="139">
        <f>'05.3 - SO 05 Lávka C'!F36</f>
        <v>0</v>
      </c>
      <c r="BB112" s="139">
        <f>'05.3 - SO 05 Lávka C'!F37</f>
        <v>0</v>
      </c>
      <c r="BC112" s="139">
        <f>'05.3 - SO 05 Lávka C'!F38</f>
        <v>0</v>
      </c>
      <c r="BD112" s="141">
        <f>'05.3 - SO 05 Lávka C'!F39</f>
        <v>0</v>
      </c>
      <c r="BE112" s="4"/>
      <c r="BT112" s="142" t="s">
        <v>86</v>
      </c>
      <c r="BV112" s="142" t="s">
        <v>79</v>
      </c>
      <c r="BW112" s="142" t="s">
        <v>139</v>
      </c>
      <c r="BX112" s="142" t="s">
        <v>130</v>
      </c>
      <c r="CL112" s="142" t="s">
        <v>1</v>
      </c>
    </row>
    <row r="113" s="4" customFormat="1" ht="16.5" customHeight="1">
      <c r="A113" s="133" t="s">
        <v>87</v>
      </c>
      <c r="B113" s="71"/>
      <c r="C113" s="134"/>
      <c r="D113" s="134"/>
      <c r="E113" s="135" t="s">
        <v>140</v>
      </c>
      <c r="F113" s="135"/>
      <c r="G113" s="135"/>
      <c r="H113" s="135"/>
      <c r="I113" s="135"/>
      <c r="J113" s="134"/>
      <c r="K113" s="135" t="s">
        <v>141</v>
      </c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6">
        <f>'05.4 - SO 05 Lávka D'!J32</f>
        <v>0</v>
      </c>
      <c r="AH113" s="134"/>
      <c r="AI113" s="134"/>
      <c r="AJ113" s="134"/>
      <c r="AK113" s="134"/>
      <c r="AL113" s="134"/>
      <c r="AM113" s="134"/>
      <c r="AN113" s="136">
        <f>SUM(AG113,AT113)</f>
        <v>0</v>
      </c>
      <c r="AO113" s="134"/>
      <c r="AP113" s="134"/>
      <c r="AQ113" s="137" t="s">
        <v>90</v>
      </c>
      <c r="AR113" s="73"/>
      <c r="AS113" s="138">
        <v>0</v>
      </c>
      <c r="AT113" s="139">
        <f>ROUND(SUM(AV113:AW113),2)</f>
        <v>0</v>
      </c>
      <c r="AU113" s="140">
        <f>'05.4 - SO 05 Lávka D'!P129</f>
        <v>0</v>
      </c>
      <c r="AV113" s="139">
        <f>'05.4 - SO 05 Lávka D'!J35</f>
        <v>0</v>
      </c>
      <c r="AW113" s="139">
        <f>'05.4 - SO 05 Lávka D'!J36</f>
        <v>0</v>
      </c>
      <c r="AX113" s="139">
        <f>'05.4 - SO 05 Lávka D'!J37</f>
        <v>0</v>
      </c>
      <c r="AY113" s="139">
        <f>'05.4 - SO 05 Lávka D'!J38</f>
        <v>0</v>
      </c>
      <c r="AZ113" s="139">
        <f>'05.4 - SO 05 Lávka D'!F35</f>
        <v>0</v>
      </c>
      <c r="BA113" s="139">
        <f>'05.4 - SO 05 Lávka D'!F36</f>
        <v>0</v>
      </c>
      <c r="BB113" s="139">
        <f>'05.4 - SO 05 Lávka D'!F37</f>
        <v>0</v>
      </c>
      <c r="BC113" s="139">
        <f>'05.4 - SO 05 Lávka D'!F38</f>
        <v>0</v>
      </c>
      <c r="BD113" s="141">
        <f>'05.4 - SO 05 Lávka D'!F39</f>
        <v>0</v>
      </c>
      <c r="BE113" s="4"/>
      <c r="BT113" s="142" t="s">
        <v>86</v>
      </c>
      <c r="BV113" s="142" t="s">
        <v>79</v>
      </c>
      <c r="BW113" s="142" t="s">
        <v>142</v>
      </c>
      <c r="BX113" s="142" t="s">
        <v>130</v>
      </c>
      <c r="CL113" s="142" t="s">
        <v>1</v>
      </c>
    </row>
    <row r="114" s="4" customFormat="1" ht="16.5" customHeight="1">
      <c r="A114" s="133" t="s">
        <v>87</v>
      </c>
      <c r="B114" s="71"/>
      <c r="C114" s="134"/>
      <c r="D114" s="134"/>
      <c r="E114" s="135" t="s">
        <v>143</v>
      </c>
      <c r="F114" s="135"/>
      <c r="G114" s="135"/>
      <c r="H114" s="135"/>
      <c r="I114" s="135"/>
      <c r="J114" s="134"/>
      <c r="K114" s="135" t="s">
        <v>144</v>
      </c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6">
        <f>'05.5 - SO-05 Lávka E'!J32</f>
        <v>0</v>
      </c>
      <c r="AH114" s="134"/>
      <c r="AI114" s="134"/>
      <c r="AJ114" s="134"/>
      <c r="AK114" s="134"/>
      <c r="AL114" s="134"/>
      <c r="AM114" s="134"/>
      <c r="AN114" s="136">
        <f>SUM(AG114,AT114)</f>
        <v>0</v>
      </c>
      <c r="AO114" s="134"/>
      <c r="AP114" s="134"/>
      <c r="AQ114" s="137" t="s">
        <v>90</v>
      </c>
      <c r="AR114" s="73"/>
      <c r="AS114" s="138">
        <v>0</v>
      </c>
      <c r="AT114" s="139">
        <f>ROUND(SUM(AV114:AW114),2)</f>
        <v>0</v>
      </c>
      <c r="AU114" s="140">
        <f>'05.5 - SO-05 Lávka E'!P125</f>
        <v>0</v>
      </c>
      <c r="AV114" s="139">
        <f>'05.5 - SO-05 Lávka E'!J35</f>
        <v>0</v>
      </c>
      <c r="AW114" s="139">
        <f>'05.5 - SO-05 Lávka E'!J36</f>
        <v>0</v>
      </c>
      <c r="AX114" s="139">
        <f>'05.5 - SO-05 Lávka E'!J37</f>
        <v>0</v>
      </c>
      <c r="AY114" s="139">
        <f>'05.5 - SO-05 Lávka E'!J38</f>
        <v>0</v>
      </c>
      <c r="AZ114" s="139">
        <f>'05.5 - SO-05 Lávka E'!F35</f>
        <v>0</v>
      </c>
      <c r="BA114" s="139">
        <f>'05.5 - SO-05 Lávka E'!F36</f>
        <v>0</v>
      </c>
      <c r="BB114" s="139">
        <f>'05.5 - SO-05 Lávka E'!F37</f>
        <v>0</v>
      </c>
      <c r="BC114" s="139">
        <f>'05.5 - SO-05 Lávka E'!F38</f>
        <v>0</v>
      </c>
      <c r="BD114" s="141">
        <f>'05.5 - SO-05 Lávka E'!F39</f>
        <v>0</v>
      </c>
      <c r="BE114" s="4"/>
      <c r="BT114" s="142" t="s">
        <v>86</v>
      </c>
      <c r="BV114" s="142" t="s">
        <v>79</v>
      </c>
      <c r="BW114" s="142" t="s">
        <v>145</v>
      </c>
      <c r="BX114" s="142" t="s">
        <v>130</v>
      </c>
      <c r="CL114" s="142" t="s">
        <v>1</v>
      </c>
    </row>
    <row r="115" s="4" customFormat="1" ht="16.5" customHeight="1">
      <c r="A115" s="133" t="s">
        <v>87</v>
      </c>
      <c r="B115" s="71"/>
      <c r="C115" s="134"/>
      <c r="D115" s="134"/>
      <c r="E115" s="135" t="s">
        <v>146</v>
      </c>
      <c r="F115" s="135"/>
      <c r="G115" s="135"/>
      <c r="H115" s="135"/>
      <c r="I115" s="135"/>
      <c r="J115" s="134"/>
      <c r="K115" s="135" t="s">
        <v>147</v>
      </c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6">
        <f>'05.6 - SO 05 Lávka F'!J32</f>
        <v>0</v>
      </c>
      <c r="AH115" s="134"/>
      <c r="AI115" s="134"/>
      <c r="AJ115" s="134"/>
      <c r="AK115" s="134"/>
      <c r="AL115" s="134"/>
      <c r="AM115" s="134"/>
      <c r="AN115" s="136">
        <f>SUM(AG115,AT115)</f>
        <v>0</v>
      </c>
      <c r="AO115" s="134"/>
      <c r="AP115" s="134"/>
      <c r="AQ115" s="137" t="s">
        <v>90</v>
      </c>
      <c r="AR115" s="73"/>
      <c r="AS115" s="138">
        <v>0</v>
      </c>
      <c r="AT115" s="139">
        <f>ROUND(SUM(AV115:AW115),2)</f>
        <v>0</v>
      </c>
      <c r="AU115" s="140">
        <f>'05.6 - SO 05 Lávka F'!P125</f>
        <v>0</v>
      </c>
      <c r="AV115" s="139">
        <f>'05.6 - SO 05 Lávka F'!J35</f>
        <v>0</v>
      </c>
      <c r="AW115" s="139">
        <f>'05.6 - SO 05 Lávka F'!J36</f>
        <v>0</v>
      </c>
      <c r="AX115" s="139">
        <f>'05.6 - SO 05 Lávka F'!J37</f>
        <v>0</v>
      </c>
      <c r="AY115" s="139">
        <f>'05.6 - SO 05 Lávka F'!J38</f>
        <v>0</v>
      </c>
      <c r="AZ115" s="139">
        <f>'05.6 - SO 05 Lávka F'!F35</f>
        <v>0</v>
      </c>
      <c r="BA115" s="139">
        <f>'05.6 - SO 05 Lávka F'!F36</f>
        <v>0</v>
      </c>
      <c r="BB115" s="139">
        <f>'05.6 - SO 05 Lávka F'!F37</f>
        <v>0</v>
      </c>
      <c r="BC115" s="139">
        <f>'05.6 - SO 05 Lávka F'!F38</f>
        <v>0</v>
      </c>
      <c r="BD115" s="141">
        <f>'05.6 - SO 05 Lávka F'!F39</f>
        <v>0</v>
      </c>
      <c r="BE115" s="4"/>
      <c r="BT115" s="142" t="s">
        <v>86</v>
      </c>
      <c r="BV115" s="142" t="s">
        <v>79</v>
      </c>
      <c r="BW115" s="142" t="s">
        <v>148</v>
      </c>
      <c r="BX115" s="142" t="s">
        <v>130</v>
      </c>
      <c r="CL115" s="142" t="s">
        <v>1</v>
      </c>
    </row>
    <row r="116" s="7" customFormat="1" ht="16.5" customHeight="1">
      <c r="A116" s="133" t="s">
        <v>87</v>
      </c>
      <c r="B116" s="120"/>
      <c r="C116" s="121"/>
      <c r="D116" s="122" t="s">
        <v>149</v>
      </c>
      <c r="E116" s="122"/>
      <c r="F116" s="122"/>
      <c r="G116" s="122"/>
      <c r="H116" s="122"/>
      <c r="I116" s="123"/>
      <c r="J116" s="122" t="s">
        <v>150</v>
      </c>
      <c r="K116" s="122"/>
      <c r="L116" s="122"/>
      <c r="M116" s="122"/>
      <c r="N116" s="122"/>
      <c r="O116" s="122"/>
      <c r="P116" s="122"/>
      <c r="Q116" s="122"/>
      <c r="R116" s="122"/>
      <c r="S116" s="122"/>
      <c r="T116" s="122"/>
      <c r="U116" s="122"/>
      <c r="V116" s="122"/>
      <c r="W116" s="122"/>
      <c r="X116" s="122"/>
      <c r="Y116" s="122"/>
      <c r="Z116" s="122"/>
      <c r="AA116" s="122"/>
      <c r="AB116" s="122"/>
      <c r="AC116" s="122"/>
      <c r="AD116" s="122"/>
      <c r="AE116" s="122"/>
      <c r="AF116" s="122"/>
      <c r="AG116" s="125">
        <f>'06. - SO 06 Mobiliář'!J30</f>
        <v>0</v>
      </c>
      <c r="AH116" s="123"/>
      <c r="AI116" s="123"/>
      <c r="AJ116" s="123"/>
      <c r="AK116" s="123"/>
      <c r="AL116" s="123"/>
      <c r="AM116" s="123"/>
      <c r="AN116" s="125">
        <f>SUM(AG116,AT116)</f>
        <v>0</v>
      </c>
      <c r="AO116" s="123"/>
      <c r="AP116" s="123"/>
      <c r="AQ116" s="126" t="s">
        <v>83</v>
      </c>
      <c r="AR116" s="127"/>
      <c r="AS116" s="128">
        <v>0</v>
      </c>
      <c r="AT116" s="129">
        <f>ROUND(SUM(AV116:AW116),2)</f>
        <v>0</v>
      </c>
      <c r="AU116" s="130">
        <f>'06. - SO 06 Mobiliář'!P124</f>
        <v>0</v>
      </c>
      <c r="AV116" s="129">
        <f>'06. - SO 06 Mobiliář'!J33</f>
        <v>0</v>
      </c>
      <c r="AW116" s="129">
        <f>'06. - SO 06 Mobiliář'!J34</f>
        <v>0</v>
      </c>
      <c r="AX116" s="129">
        <f>'06. - SO 06 Mobiliář'!J35</f>
        <v>0</v>
      </c>
      <c r="AY116" s="129">
        <f>'06. - SO 06 Mobiliář'!J36</f>
        <v>0</v>
      </c>
      <c r="AZ116" s="129">
        <f>'06. - SO 06 Mobiliář'!F33</f>
        <v>0</v>
      </c>
      <c r="BA116" s="129">
        <f>'06. - SO 06 Mobiliář'!F34</f>
        <v>0</v>
      </c>
      <c r="BB116" s="129">
        <f>'06. - SO 06 Mobiliář'!F35</f>
        <v>0</v>
      </c>
      <c r="BC116" s="129">
        <f>'06. - SO 06 Mobiliář'!F36</f>
        <v>0</v>
      </c>
      <c r="BD116" s="131">
        <f>'06. - SO 06 Mobiliář'!F37</f>
        <v>0</v>
      </c>
      <c r="BE116" s="7"/>
      <c r="BT116" s="132" t="s">
        <v>84</v>
      </c>
      <c r="BV116" s="132" t="s">
        <v>79</v>
      </c>
      <c r="BW116" s="132" t="s">
        <v>151</v>
      </c>
      <c r="BX116" s="132" t="s">
        <v>5</v>
      </c>
      <c r="CL116" s="132" t="s">
        <v>1</v>
      </c>
      <c r="CM116" s="132" t="s">
        <v>86</v>
      </c>
    </row>
    <row r="117" s="7" customFormat="1" ht="16.5" customHeight="1">
      <c r="A117" s="133" t="s">
        <v>87</v>
      </c>
      <c r="B117" s="120"/>
      <c r="C117" s="121"/>
      <c r="D117" s="122" t="s">
        <v>152</v>
      </c>
      <c r="E117" s="122"/>
      <c r="F117" s="122"/>
      <c r="G117" s="122"/>
      <c r="H117" s="122"/>
      <c r="I117" s="123"/>
      <c r="J117" s="122" t="s">
        <v>153</v>
      </c>
      <c r="K117" s="122"/>
      <c r="L117" s="122"/>
      <c r="M117" s="122"/>
      <c r="N117" s="122"/>
      <c r="O117" s="122"/>
      <c r="P117" s="122"/>
      <c r="Q117" s="122"/>
      <c r="R117" s="122"/>
      <c r="S117" s="122"/>
      <c r="T117" s="122"/>
      <c r="U117" s="122"/>
      <c r="V117" s="122"/>
      <c r="W117" s="122"/>
      <c r="X117" s="122"/>
      <c r="Y117" s="122"/>
      <c r="Z117" s="122"/>
      <c r="AA117" s="122"/>
      <c r="AB117" s="122"/>
      <c r="AC117" s="122"/>
      <c r="AD117" s="122"/>
      <c r="AE117" s="122"/>
      <c r="AF117" s="122"/>
      <c r="AG117" s="125">
        <f>'07. - SO 07 Vegetační úpravy'!J30</f>
        <v>0</v>
      </c>
      <c r="AH117" s="123"/>
      <c r="AI117" s="123"/>
      <c r="AJ117" s="123"/>
      <c r="AK117" s="123"/>
      <c r="AL117" s="123"/>
      <c r="AM117" s="123"/>
      <c r="AN117" s="125">
        <f>SUM(AG117,AT117)</f>
        <v>0</v>
      </c>
      <c r="AO117" s="123"/>
      <c r="AP117" s="123"/>
      <c r="AQ117" s="126" t="s">
        <v>83</v>
      </c>
      <c r="AR117" s="127"/>
      <c r="AS117" s="128">
        <v>0</v>
      </c>
      <c r="AT117" s="129">
        <f>ROUND(SUM(AV117:AW117),2)</f>
        <v>0</v>
      </c>
      <c r="AU117" s="130">
        <f>'07. - SO 07 Vegetační úpravy'!P119</f>
        <v>0</v>
      </c>
      <c r="AV117" s="129">
        <f>'07. - SO 07 Vegetační úpravy'!J33</f>
        <v>0</v>
      </c>
      <c r="AW117" s="129">
        <f>'07. - SO 07 Vegetační úpravy'!J34</f>
        <v>0</v>
      </c>
      <c r="AX117" s="129">
        <f>'07. - SO 07 Vegetační úpravy'!J35</f>
        <v>0</v>
      </c>
      <c r="AY117" s="129">
        <f>'07. - SO 07 Vegetační úpravy'!J36</f>
        <v>0</v>
      </c>
      <c r="AZ117" s="129">
        <f>'07. - SO 07 Vegetační úpravy'!F33</f>
        <v>0</v>
      </c>
      <c r="BA117" s="129">
        <f>'07. - SO 07 Vegetační úpravy'!F34</f>
        <v>0</v>
      </c>
      <c r="BB117" s="129">
        <f>'07. - SO 07 Vegetační úpravy'!F35</f>
        <v>0</v>
      </c>
      <c r="BC117" s="129">
        <f>'07. - SO 07 Vegetační úpravy'!F36</f>
        <v>0</v>
      </c>
      <c r="BD117" s="131">
        <f>'07. - SO 07 Vegetační úpravy'!F37</f>
        <v>0</v>
      </c>
      <c r="BE117" s="7"/>
      <c r="BT117" s="132" t="s">
        <v>84</v>
      </c>
      <c r="BV117" s="132" t="s">
        <v>79</v>
      </c>
      <c r="BW117" s="132" t="s">
        <v>154</v>
      </c>
      <c r="BX117" s="132" t="s">
        <v>5</v>
      </c>
      <c r="CL117" s="132" t="s">
        <v>1</v>
      </c>
      <c r="CM117" s="132" t="s">
        <v>86</v>
      </c>
    </row>
    <row r="118" s="7" customFormat="1" ht="16.5" customHeight="1">
      <c r="A118" s="7"/>
      <c r="B118" s="120"/>
      <c r="C118" s="121"/>
      <c r="D118" s="122" t="s">
        <v>155</v>
      </c>
      <c r="E118" s="122"/>
      <c r="F118" s="122"/>
      <c r="G118" s="122"/>
      <c r="H118" s="122"/>
      <c r="I118" s="123"/>
      <c r="J118" s="122" t="s">
        <v>156</v>
      </c>
      <c r="K118" s="122"/>
      <c r="L118" s="122"/>
      <c r="M118" s="122"/>
      <c r="N118" s="122"/>
      <c r="O118" s="122"/>
      <c r="P118" s="122"/>
      <c r="Q118" s="122"/>
      <c r="R118" s="122"/>
      <c r="S118" s="122"/>
      <c r="T118" s="122"/>
      <c r="U118" s="122"/>
      <c r="V118" s="122"/>
      <c r="W118" s="122"/>
      <c r="X118" s="122"/>
      <c r="Y118" s="122"/>
      <c r="Z118" s="122"/>
      <c r="AA118" s="122"/>
      <c r="AB118" s="122"/>
      <c r="AC118" s="122"/>
      <c r="AD118" s="122"/>
      <c r="AE118" s="122"/>
      <c r="AF118" s="122"/>
      <c r="AG118" s="124">
        <f>ROUND(SUM(AG119:AG120),2)</f>
        <v>0</v>
      </c>
      <c r="AH118" s="123"/>
      <c r="AI118" s="123"/>
      <c r="AJ118" s="123"/>
      <c r="AK118" s="123"/>
      <c r="AL118" s="123"/>
      <c r="AM118" s="123"/>
      <c r="AN118" s="125">
        <f>SUM(AG118,AT118)</f>
        <v>0</v>
      </c>
      <c r="AO118" s="123"/>
      <c r="AP118" s="123"/>
      <c r="AQ118" s="126" t="s">
        <v>83</v>
      </c>
      <c r="AR118" s="127"/>
      <c r="AS118" s="128">
        <f>ROUND(SUM(AS119:AS120),2)</f>
        <v>0</v>
      </c>
      <c r="AT118" s="129">
        <f>ROUND(SUM(AV118:AW118),2)</f>
        <v>0</v>
      </c>
      <c r="AU118" s="130">
        <f>ROUND(SUM(AU119:AU120),5)</f>
        <v>0</v>
      </c>
      <c r="AV118" s="129">
        <f>ROUND(AZ118*L29,2)</f>
        <v>0</v>
      </c>
      <c r="AW118" s="129">
        <f>ROUND(BA118*L30,2)</f>
        <v>0</v>
      </c>
      <c r="AX118" s="129">
        <f>ROUND(BB118*L29,2)</f>
        <v>0</v>
      </c>
      <c r="AY118" s="129">
        <f>ROUND(BC118*L30,2)</f>
        <v>0</v>
      </c>
      <c r="AZ118" s="129">
        <f>ROUND(SUM(AZ119:AZ120),2)</f>
        <v>0</v>
      </c>
      <c r="BA118" s="129">
        <f>ROUND(SUM(BA119:BA120),2)</f>
        <v>0</v>
      </c>
      <c r="BB118" s="129">
        <f>ROUND(SUM(BB119:BB120),2)</f>
        <v>0</v>
      </c>
      <c r="BC118" s="129">
        <f>ROUND(SUM(BC119:BC120),2)</f>
        <v>0</v>
      </c>
      <c r="BD118" s="131">
        <f>ROUND(SUM(BD119:BD120),2)</f>
        <v>0</v>
      </c>
      <c r="BE118" s="7"/>
      <c r="BS118" s="132" t="s">
        <v>76</v>
      </c>
      <c r="BT118" s="132" t="s">
        <v>84</v>
      </c>
      <c r="BU118" s="132" t="s">
        <v>78</v>
      </c>
      <c r="BV118" s="132" t="s">
        <v>79</v>
      </c>
      <c r="BW118" s="132" t="s">
        <v>157</v>
      </c>
      <c r="BX118" s="132" t="s">
        <v>5</v>
      </c>
      <c r="CL118" s="132" t="s">
        <v>1</v>
      </c>
      <c r="CM118" s="132" t="s">
        <v>86</v>
      </c>
    </row>
    <row r="119" s="4" customFormat="1" ht="16.5" customHeight="1">
      <c r="A119" s="133" t="s">
        <v>87</v>
      </c>
      <c r="B119" s="71"/>
      <c r="C119" s="134"/>
      <c r="D119" s="134"/>
      <c r="E119" s="135" t="s">
        <v>158</v>
      </c>
      <c r="F119" s="135"/>
      <c r="G119" s="135"/>
      <c r="H119" s="135"/>
      <c r="I119" s="135"/>
      <c r="J119" s="134"/>
      <c r="K119" s="135" t="s">
        <v>159</v>
      </c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6">
        <f>'08.1 - SO 08.1 Terasy'!J32</f>
        <v>0</v>
      </c>
      <c r="AH119" s="134"/>
      <c r="AI119" s="134"/>
      <c r="AJ119" s="134"/>
      <c r="AK119" s="134"/>
      <c r="AL119" s="134"/>
      <c r="AM119" s="134"/>
      <c r="AN119" s="136">
        <f>SUM(AG119,AT119)</f>
        <v>0</v>
      </c>
      <c r="AO119" s="134"/>
      <c r="AP119" s="134"/>
      <c r="AQ119" s="137" t="s">
        <v>90</v>
      </c>
      <c r="AR119" s="73"/>
      <c r="AS119" s="138">
        <v>0</v>
      </c>
      <c r="AT119" s="139">
        <f>ROUND(SUM(AV119:AW119),2)</f>
        <v>0</v>
      </c>
      <c r="AU119" s="140">
        <f>'08.1 - SO 08.1 Terasy'!P123</f>
        <v>0</v>
      </c>
      <c r="AV119" s="139">
        <f>'08.1 - SO 08.1 Terasy'!J35</f>
        <v>0</v>
      </c>
      <c r="AW119" s="139">
        <f>'08.1 - SO 08.1 Terasy'!J36</f>
        <v>0</v>
      </c>
      <c r="AX119" s="139">
        <f>'08.1 - SO 08.1 Terasy'!J37</f>
        <v>0</v>
      </c>
      <c r="AY119" s="139">
        <f>'08.1 - SO 08.1 Terasy'!J38</f>
        <v>0</v>
      </c>
      <c r="AZ119" s="139">
        <f>'08.1 - SO 08.1 Terasy'!F35</f>
        <v>0</v>
      </c>
      <c r="BA119" s="139">
        <f>'08.1 - SO 08.1 Terasy'!F36</f>
        <v>0</v>
      </c>
      <c r="BB119" s="139">
        <f>'08.1 - SO 08.1 Terasy'!F37</f>
        <v>0</v>
      </c>
      <c r="BC119" s="139">
        <f>'08.1 - SO 08.1 Terasy'!F38</f>
        <v>0</v>
      </c>
      <c r="BD119" s="141">
        <f>'08.1 - SO 08.1 Terasy'!F39</f>
        <v>0</v>
      </c>
      <c r="BE119" s="4"/>
      <c r="BT119" s="142" t="s">
        <v>86</v>
      </c>
      <c r="BV119" s="142" t="s">
        <v>79</v>
      </c>
      <c r="BW119" s="142" t="s">
        <v>160</v>
      </c>
      <c r="BX119" s="142" t="s">
        <v>157</v>
      </c>
      <c r="CL119" s="142" t="s">
        <v>1</v>
      </c>
    </row>
    <row r="120" s="4" customFormat="1" ht="16.5" customHeight="1">
      <c r="A120" s="133" t="s">
        <v>87</v>
      </c>
      <c r="B120" s="71"/>
      <c r="C120" s="134"/>
      <c r="D120" s="134"/>
      <c r="E120" s="135" t="s">
        <v>161</v>
      </c>
      <c r="F120" s="135"/>
      <c r="G120" s="135"/>
      <c r="H120" s="135"/>
      <c r="I120" s="135"/>
      <c r="J120" s="134"/>
      <c r="K120" s="135" t="s">
        <v>162</v>
      </c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6">
        <f>'08.2 - SO 08.2 Valy'!J32</f>
        <v>0</v>
      </c>
      <c r="AH120" s="134"/>
      <c r="AI120" s="134"/>
      <c r="AJ120" s="134"/>
      <c r="AK120" s="134"/>
      <c r="AL120" s="134"/>
      <c r="AM120" s="134"/>
      <c r="AN120" s="136">
        <f>SUM(AG120,AT120)</f>
        <v>0</v>
      </c>
      <c r="AO120" s="134"/>
      <c r="AP120" s="134"/>
      <c r="AQ120" s="137" t="s">
        <v>90</v>
      </c>
      <c r="AR120" s="73"/>
      <c r="AS120" s="138">
        <v>0</v>
      </c>
      <c r="AT120" s="139">
        <f>ROUND(SUM(AV120:AW120),2)</f>
        <v>0</v>
      </c>
      <c r="AU120" s="140">
        <f>'08.2 - SO 08.2 Valy'!P126</f>
        <v>0</v>
      </c>
      <c r="AV120" s="139">
        <f>'08.2 - SO 08.2 Valy'!J35</f>
        <v>0</v>
      </c>
      <c r="AW120" s="139">
        <f>'08.2 - SO 08.2 Valy'!J36</f>
        <v>0</v>
      </c>
      <c r="AX120" s="139">
        <f>'08.2 - SO 08.2 Valy'!J37</f>
        <v>0</v>
      </c>
      <c r="AY120" s="139">
        <f>'08.2 - SO 08.2 Valy'!J38</f>
        <v>0</v>
      </c>
      <c r="AZ120" s="139">
        <f>'08.2 - SO 08.2 Valy'!F35</f>
        <v>0</v>
      </c>
      <c r="BA120" s="139">
        <f>'08.2 - SO 08.2 Valy'!F36</f>
        <v>0</v>
      </c>
      <c r="BB120" s="139">
        <f>'08.2 - SO 08.2 Valy'!F37</f>
        <v>0</v>
      </c>
      <c r="BC120" s="139">
        <f>'08.2 - SO 08.2 Valy'!F38</f>
        <v>0</v>
      </c>
      <c r="BD120" s="141">
        <f>'08.2 - SO 08.2 Valy'!F39</f>
        <v>0</v>
      </c>
      <c r="BE120" s="4"/>
      <c r="BT120" s="142" t="s">
        <v>86</v>
      </c>
      <c r="BV120" s="142" t="s">
        <v>79</v>
      </c>
      <c r="BW120" s="142" t="s">
        <v>163</v>
      </c>
      <c r="BX120" s="142" t="s">
        <v>157</v>
      </c>
      <c r="CL120" s="142" t="s">
        <v>1</v>
      </c>
    </row>
    <row r="121" s="7" customFormat="1" ht="16.5" customHeight="1">
      <c r="A121" s="133" t="s">
        <v>87</v>
      </c>
      <c r="B121" s="120"/>
      <c r="C121" s="121"/>
      <c r="D121" s="122" t="s">
        <v>164</v>
      </c>
      <c r="E121" s="122"/>
      <c r="F121" s="122"/>
      <c r="G121" s="122"/>
      <c r="H121" s="122"/>
      <c r="I121" s="123"/>
      <c r="J121" s="122" t="s">
        <v>165</v>
      </c>
      <c r="K121" s="122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  <c r="Z121" s="122"/>
      <c r="AA121" s="122"/>
      <c r="AB121" s="122"/>
      <c r="AC121" s="122"/>
      <c r="AD121" s="122"/>
      <c r="AE121" s="122"/>
      <c r="AF121" s="122"/>
      <c r="AG121" s="125">
        <f>'09. - Následná péče'!J30</f>
        <v>0</v>
      </c>
      <c r="AH121" s="123"/>
      <c r="AI121" s="123"/>
      <c r="AJ121" s="123"/>
      <c r="AK121" s="123"/>
      <c r="AL121" s="123"/>
      <c r="AM121" s="123"/>
      <c r="AN121" s="125">
        <f>SUM(AG121,AT121)</f>
        <v>0</v>
      </c>
      <c r="AO121" s="123"/>
      <c r="AP121" s="123"/>
      <c r="AQ121" s="126" t="s">
        <v>83</v>
      </c>
      <c r="AR121" s="127"/>
      <c r="AS121" s="128">
        <v>0</v>
      </c>
      <c r="AT121" s="129">
        <f>ROUND(SUM(AV121:AW121),2)</f>
        <v>0</v>
      </c>
      <c r="AU121" s="130">
        <f>'09. - Následná péče'!P118</f>
        <v>0</v>
      </c>
      <c r="AV121" s="129">
        <f>'09. - Následná péče'!J33</f>
        <v>0</v>
      </c>
      <c r="AW121" s="129">
        <f>'09. - Následná péče'!J34</f>
        <v>0</v>
      </c>
      <c r="AX121" s="129">
        <f>'09. - Následná péče'!J35</f>
        <v>0</v>
      </c>
      <c r="AY121" s="129">
        <f>'09. - Následná péče'!J36</f>
        <v>0</v>
      </c>
      <c r="AZ121" s="129">
        <f>'09. - Následná péče'!F33</f>
        <v>0</v>
      </c>
      <c r="BA121" s="129">
        <f>'09. - Následná péče'!F34</f>
        <v>0</v>
      </c>
      <c r="BB121" s="129">
        <f>'09. - Následná péče'!F35</f>
        <v>0</v>
      </c>
      <c r="BC121" s="129">
        <f>'09. - Následná péče'!F36</f>
        <v>0</v>
      </c>
      <c r="BD121" s="131">
        <f>'09. - Následná péče'!F37</f>
        <v>0</v>
      </c>
      <c r="BE121" s="7"/>
      <c r="BT121" s="132" t="s">
        <v>84</v>
      </c>
      <c r="BV121" s="132" t="s">
        <v>79</v>
      </c>
      <c r="BW121" s="132" t="s">
        <v>166</v>
      </c>
      <c r="BX121" s="132" t="s">
        <v>5</v>
      </c>
      <c r="CL121" s="132" t="s">
        <v>1</v>
      </c>
      <c r="CM121" s="132" t="s">
        <v>86</v>
      </c>
    </row>
    <row r="122" s="7" customFormat="1" ht="16.5" customHeight="1">
      <c r="A122" s="133" t="s">
        <v>87</v>
      </c>
      <c r="B122" s="120"/>
      <c r="C122" s="121"/>
      <c r="D122" s="122" t="s">
        <v>167</v>
      </c>
      <c r="E122" s="122"/>
      <c r="F122" s="122"/>
      <c r="G122" s="122"/>
      <c r="H122" s="122"/>
      <c r="I122" s="123"/>
      <c r="J122" s="122" t="s">
        <v>168</v>
      </c>
      <c r="K122" s="122"/>
      <c r="L122" s="122"/>
      <c r="M122" s="122"/>
      <c r="N122" s="122"/>
      <c r="O122" s="122"/>
      <c r="P122" s="122"/>
      <c r="Q122" s="122"/>
      <c r="R122" s="122"/>
      <c r="S122" s="122"/>
      <c r="T122" s="122"/>
      <c r="U122" s="122"/>
      <c r="V122" s="122"/>
      <c r="W122" s="122"/>
      <c r="X122" s="122"/>
      <c r="Y122" s="122"/>
      <c r="Z122" s="122"/>
      <c r="AA122" s="122"/>
      <c r="AB122" s="122"/>
      <c r="AC122" s="122"/>
      <c r="AD122" s="122"/>
      <c r="AE122" s="122"/>
      <c r="AF122" s="122"/>
      <c r="AG122" s="125">
        <f>'10. - VRN'!J30</f>
        <v>0</v>
      </c>
      <c r="AH122" s="123"/>
      <c r="AI122" s="123"/>
      <c r="AJ122" s="123"/>
      <c r="AK122" s="123"/>
      <c r="AL122" s="123"/>
      <c r="AM122" s="123"/>
      <c r="AN122" s="125">
        <f>SUM(AG122,AT122)</f>
        <v>0</v>
      </c>
      <c r="AO122" s="123"/>
      <c r="AP122" s="123"/>
      <c r="AQ122" s="126" t="s">
        <v>83</v>
      </c>
      <c r="AR122" s="127"/>
      <c r="AS122" s="143">
        <v>0</v>
      </c>
      <c r="AT122" s="144">
        <f>ROUND(SUM(AV122:AW122),2)</f>
        <v>0</v>
      </c>
      <c r="AU122" s="145">
        <f>'10. - VRN'!P117</f>
        <v>0</v>
      </c>
      <c r="AV122" s="144">
        <f>'10. - VRN'!J33</f>
        <v>0</v>
      </c>
      <c r="AW122" s="144">
        <f>'10. - VRN'!J34</f>
        <v>0</v>
      </c>
      <c r="AX122" s="144">
        <f>'10. - VRN'!J35</f>
        <v>0</v>
      </c>
      <c r="AY122" s="144">
        <f>'10. - VRN'!J36</f>
        <v>0</v>
      </c>
      <c r="AZ122" s="144">
        <f>'10. - VRN'!F33</f>
        <v>0</v>
      </c>
      <c r="BA122" s="144">
        <f>'10. - VRN'!F34</f>
        <v>0</v>
      </c>
      <c r="BB122" s="144">
        <f>'10. - VRN'!F35</f>
        <v>0</v>
      </c>
      <c r="BC122" s="144">
        <f>'10. - VRN'!F36</f>
        <v>0</v>
      </c>
      <c r="BD122" s="146">
        <f>'10. - VRN'!F37</f>
        <v>0</v>
      </c>
      <c r="BE122" s="7"/>
      <c r="BT122" s="132" t="s">
        <v>84</v>
      </c>
      <c r="BV122" s="132" t="s">
        <v>79</v>
      </c>
      <c r="BW122" s="132" t="s">
        <v>169</v>
      </c>
      <c r="BX122" s="132" t="s">
        <v>5</v>
      </c>
      <c r="CL122" s="132" t="s">
        <v>1</v>
      </c>
      <c r="CM122" s="132" t="s">
        <v>86</v>
      </c>
    </row>
    <row r="123" s="2" customFormat="1" ht="30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  <c r="AJ123" s="41"/>
      <c r="AK123" s="41"/>
      <c r="AL123" s="41"/>
      <c r="AM123" s="41"/>
      <c r="AN123" s="41"/>
      <c r="AO123" s="41"/>
      <c r="AP123" s="41"/>
      <c r="AQ123" s="41"/>
      <c r="AR123" s="45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</row>
    <row r="124" s="2" customFormat="1" ht="6.96" customHeight="1">
      <c r="A124" s="39"/>
      <c r="B124" s="67"/>
      <c r="C124" s="68"/>
      <c r="D124" s="68"/>
      <c r="E124" s="68"/>
      <c r="F124" s="68"/>
      <c r="G124" s="68"/>
      <c r="H124" s="68"/>
      <c r="I124" s="68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8"/>
      <c r="U124" s="68"/>
      <c r="V124" s="68"/>
      <c r="W124" s="68"/>
      <c r="X124" s="68"/>
      <c r="Y124" s="68"/>
      <c r="Z124" s="68"/>
      <c r="AA124" s="68"/>
      <c r="AB124" s="68"/>
      <c r="AC124" s="68"/>
      <c r="AD124" s="68"/>
      <c r="AE124" s="68"/>
      <c r="AF124" s="68"/>
      <c r="AG124" s="68"/>
      <c r="AH124" s="68"/>
      <c r="AI124" s="68"/>
      <c r="AJ124" s="68"/>
      <c r="AK124" s="68"/>
      <c r="AL124" s="68"/>
      <c r="AM124" s="68"/>
      <c r="AN124" s="68"/>
      <c r="AO124" s="68"/>
      <c r="AP124" s="68"/>
      <c r="AQ124" s="68"/>
      <c r="AR124" s="45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</row>
  </sheetData>
  <sheetProtection sheet="1" formatColumns="0" formatRows="0" objects="1" scenarios="1" spinCount="100000" saltValue="IXBnXcT4+b5MCQaKE5BAxNybm5SX5Xm97dhTZ/MjcWVQaz347wTZW3niNV8eaF/yI+WpU1npV1+n4+sblS9K5A==" hashValue="kggzYQynXVaKC/P6utScVfig0ZTuw6/+GDdvhXj+kcHoX9u99W3u8G2iOkop+8yjdGGefVGZHLcBgu49D4hyZg==" algorithmName="SHA-512" password="CC35"/>
  <mergeCells count="150">
    <mergeCell ref="K104:AF104"/>
    <mergeCell ref="E104:I104"/>
    <mergeCell ref="E105:I105"/>
    <mergeCell ref="K105:AF105"/>
    <mergeCell ref="E106:I106"/>
    <mergeCell ref="K106:AF106"/>
    <mergeCell ref="J107:AF107"/>
    <mergeCell ref="D107:H107"/>
    <mergeCell ref="J108:AF108"/>
    <mergeCell ref="D108:H108"/>
    <mergeCell ref="J109:AF109"/>
    <mergeCell ref="D109:H109"/>
    <mergeCell ref="E110:I110"/>
    <mergeCell ref="K110:AF110"/>
    <mergeCell ref="E111:I111"/>
    <mergeCell ref="K111:AF111"/>
    <mergeCell ref="K112:AF112"/>
    <mergeCell ref="E112:I112"/>
    <mergeCell ref="E113:I113"/>
    <mergeCell ref="K113:AF113"/>
    <mergeCell ref="K114:AF114"/>
    <mergeCell ref="E114:I114"/>
    <mergeCell ref="E115:I115"/>
    <mergeCell ref="K115:AF115"/>
    <mergeCell ref="D116:H116"/>
    <mergeCell ref="J116:AF116"/>
    <mergeCell ref="D117:H117"/>
    <mergeCell ref="J117:AF117"/>
    <mergeCell ref="D118:H118"/>
    <mergeCell ref="J118:AF118"/>
    <mergeCell ref="E119:I119"/>
    <mergeCell ref="K119:AF119"/>
    <mergeCell ref="E120:I120"/>
    <mergeCell ref="K120:AF120"/>
    <mergeCell ref="D121:H121"/>
    <mergeCell ref="J121:AF121"/>
    <mergeCell ref="D122:H122"/>
    <mergeCell ref="J122:AF122"/>
    <mergeCell ref="AN101:AP101"/>
    <mergeCell ref="AG101:AM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G115:AM115"/>
    <mergeCell ref="AN115:AP115"/>
    <mergeCell ref="AN116:AP116"/>
    <mergeCell ref="AG116:AM116"/>
    <mergeCell ref="AN117:AP117"/>
    <mergeCell ref="AG117:AM117"/>
    <mergeCell ref="AN118:AP118"/>
    <mergeCell ref="AG118:AM118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L85:AJ85"/>
    <mergeCell ref="I92:AF92"/>
    <mergeCell ref="C92:G92"/>
    <mergeCell ref="J95:AF95"/>
    <mergeCell ref="D95:H95"/>
    <mergeCell ref="K96:AF96"/>
    <mergeCell ref="E96:I96"/>
    <mergeCell ref="K97:AF97"/>
    <mergeCell ref="E97:I97"/>
    <mergeCell ref="K98:AF98"/>
    <mergeCell ref="E98:I98"/>
    <mergeCell ref="K99:AF99"/>
    <mergeCell ref="E99:I99"/>
    <mergeCell ref="K100:AF100"/>
    <mergeCell ref="E100:I100"/>
    <mergeCell ref="K101:AF101"/>
    <mergeCell ref="E101:I101"/>
    <mergeCell ref="J102:AF102"/>
    <mergeCell ref="D102:H102"/>
    <mergeCell ref="E103:I103"/>
    <mergeCell ref="K103:AF103"/>
    <mergeCell ref="AM87:AN87"/>
    <mergeCell ref="AM89:AP89"/>
    <mergeCell ref="AS89:AT91"/>
    <mergeCell ref="AM90:AP90"/>
    <mergeCell ref="AN92:AP92"/>
    <mergeCell ref="AG92:AM92"/>
    <mergeCell ref="AG95:AM95"/>
    <mergeCell ref="AN95:AP95"/>
    <mergeCell ref="AG96:AM96"/>
    <mergeCell ref="AN96:AP96"/>
    <mergeCell ref="AG97:AM97"/>
    <mergeCell ref="AN97:AP97"/>
    <mergeCell ref="AG98:AM98"/>
    <mergeCell ref="AN98:AP98"/>
    <mergeCell ref="AG99:AM99"/>
    <mergeCell ref="AN99:AP99"/>
    <mergeCell ref="AG100:AM100"/>
    <mergeCell ref="AN100:AP100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</mergeCells>
  <hyperlinks>
    <hyperlink ref="A96" location="'01.1 - SO 01.1 RVT vodote...'!C2" display="/"/>
    <hyperlink ref="A97" location="'01.2 - SO 01.2 RVT vodote...'!C2" display="/"/>
    <hyperlink ref="A98" location="'01.3 - SO 01.3 RVT vodote...'!C2" display="/"/>
    <hyperlink ref="A99" location="'01.4 - SO 01.4 RVT vodote...'!C2" display="/"/>
    <hyperlink ref="A100" location="'01.5 - SO 01.5 RVT vodote...'!C2" display="/"/>
    <hyperlink ref="A101" location="'01.6 - SO 01.6 RVT vodote...'!C2" display="/"/>
    <hyperlink ref="A103" location="'02.1 - SO 02.1 retenční v...'!C2" display="/"/>
    <hyperlink ref="A104" location="'02.2 - SO 02.2 Retenřní val2'!C2" display="/"/>
    <hyperlink ref="A105" location="'02.3 - SO 02.3 Retenční v...'!C2" display="/"/>
    <hyperlink ref="A106" location="'02.4 - SO 02.4 Retenční v...'!C2" display="/"/>
    <hyperlink ref="A107" location="'03. - SO 03 Tůně a mokřady'!C2" display="/"/>
    <hyperlink ref="A108" location="'04. - SO 04 Pěšiny a nauč...'!C2" display="/"/>
    <hyperlink ref="A110" location="'05.1 - SO 05 Lávka A'!C2" display="/"/>
    <hyperlink ref="A111" location="'05.2 - SO 05 Lávka B'!C2" display="/"/>
    <hyperlink ref="A112" location="'05.3 - SO 05 Lávka C'!C2" display="/"/>
    <hyperlink ref="A113" location="'05.4 - SO 05 Lávka D'!C2" display="/"/>
    <hyperlink ref="A114" location="'05.5 - SO-05 Lávka E'!C2" display="/"/>
    <hyperlink ref="A115" location="'05.6 - SO 05 Lávka F'!C2" display="/"/>
    <hyperlink ref="A116" location="'06. - SO 06 Mobiliář'!C2" display="/"/>
    <hyperlink ref="A117" location="'07. - SO 07 Vegetační úpravy'!C2" display="/"/>
    <hyperlink ref="A119" location="'08.1 - SO 08.1 Terasy'!C2" display="/"/>
    <hyperlink ref="A120" location="'08.2 - SO 08.2 Valy'!C2" display="/"/>
    <hyperlink ref="A121" location="'09. - Následná péče'!C2" display="/"/>
    <hyperlink ref="A122" location="'10. -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172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174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ROUND((SUM(BE125:BE223)),  2)</f>
        <v>0</v>
      </c>
      <c r="G35" s="39"/>
      <c r="H35" s="39"/>
      <c r="I35" s="165">
        <v>0.20999999999999999</v>
      </c>
      <c r="J35" s="164">
        <f>ROUND(((SUM(BE125:BE223))*I35),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ROUND((SUM(BF125:BF223)),  2)</f>
        <v>0</v>
      </c>
      <c r="G36" s="39"/>
      <c r="H36" s="39"/>
      <c r="I36" s="165">
        <v>0.12</v>
      </c>
      <c r="J36" s="164">
        <f>ROUND(((SUM(BF125:BF223))*I36),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ROUND((SUM(BG125:BG223)),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ROUND((SUM(BH125:BH223)),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ROUND((SUM(BI125:BI223)),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172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01.1 - SO 01.1 RVT vodoteče - úsek č.1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J126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J127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183</v>
      </c>
      <c r="E101" s="197"/>
      <c r="F101" s="197"/>
      <c r="G101" s="197"/>
      <c r="H101" s="197"/>
      <c r="I101" s="197"/>
      <c r="J101" s="198">
        <f>J189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184</v>
      </c>
      <c r="E102" s="197"/>
      <c r="F102" s="197"/>
      <c r="G102" s="197"/>
      <c r="H102" s="197"/>
      <c r="I102" s="197"/>
      <c r="J102" s="198">
        <f>J217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185</v>
      </c>
      <c r="E103" s="197"/>
      <c r="F103" s="197"/>
      <c r="G103" s="197"/>
      <c r="H103" s="197"/>
      <c r="I103" s="197"/>
      <c r="J103" s="198">
        <f>J221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186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4" t="str">
        <f>E7</f>
        <v>REVITALIZACE TOKU A OBLASTI DUBINA_final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171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4" t="s">
        <v>172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01.1 - SO 01.1 RVT vodoteče - úsek č.1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Karviná</v>
      </c>
      <c r="G119" s="41"/>
      <c r="H119" s="41"/>
      <c r="I119" s="33" t="s">
        <v>22</v>
      </c>
      <c r="J119" s="80" t="str">
        <f>IF(J14="","",J14)</f>
        <v>7. 8. 2025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Město Karviná</v>
      </c>
      <c r="G121" s="41"/>
      <c r="H121" s="41"/>
      <c r="I121" s="33" t="s">
        <v>30</v>
      </c>
      <c r="J121" s="37" t="str">
        <f>E23</f>
        <v>Envi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IF(E20="","",E20)</f>
        <v>Vyplň údaj</v>
      </c>
      <c r="G122" s="41"/>
      <c r="H122" s="41"/>
      <c r="I122" s="33" t="s">
        <v>33</v>
      </c>
      <c r="J122" s="37" t="str">
        <f>E26</f>
        <v>Jedlička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0"/>
      <c r="B124" s="201"/>
      <c r="C124" s="202" t="s">
        <v>187</v>
      </c>
      <c r="D124" s="203" t="s">
        <v>62</v>
      </c>
      <c r="E124" s="203" t="s">
        <v>58</v>
      </c>
      <c r="F124" s="203" t="s">
        <v>59</v>
      </c>
      <c r="G124" s="203" t="s">
        <v>188</v>
      </c>
      <c r="H124" s="203" t="s">
        <v>189</v>
      </c>
      <c r="I124" s="203" t="s">
        <v>190</v>
      </c>
      <c r="J124" s="203" t="s">
        <v>178</v>
      </c>
      <c r="K124" s="204" t="s">
        <v>191</v>
      </c>
      <c r="L124" s="205"/>
      <c r="M124" s="101" t="s">
        <v>1</v>
      </c>
      <c r="N124" s="102" t="s">
        <v>41</v>
      </c>
      <c r="O124" s="102" t="s">
        <v>192</v>
      </c>
      <c r="P124" s="102" t="s">
        <v>193</v>
      </c>
      <c r="Q124" s="102" t="s">
        <v>194</v>
      </c>
      <c r="R124" s="102" t="s">
        <v>195</v>
      </c>
      <c r="S124" s="102" t="s">
        <v>196</v>
      </c>
      <c r="T124" s="103" t="s">
        <v>197</v>
      </c>
      <c r="U124" s="200"/>
      <c r="V124" s="200"/>
      <c r="W124" s="200"/>
      <c r="X124" s="200"/>
      <c r="Y124" s="200"/>
      <c r="Z124" s="200"/>
      <c r="AA124" s="200"/>
      <c r="AB124" s="200"/>
      <c r="AC124" s="200"/>
      <c r="AD124" s="200"/>
      <c r="AE124" s="200"/>
    </row>
    <row r="125" s="2" customFormat="1" ht="22.8" customHeight="1">
      <c r="A125" s="39"/>
      <c r="B125" s="40"/>
      <c r="C125" s="108" t="s">
        <v>198</v>
      </c>
      <c r="D125" s="41"/>
      <c r="E125" s="41"/>
      <c r="F125" s="41"/>
      <c r="G125" s="41"/>
      <c r="H125" s="41"/>
      <c r="I125" s="41"/>
      <c r="J125" s="206">
        <f>BK125</f>
        <v>0</v>
      </c>
      <c r="K125" s="41"/>
      <c r="L125" s="45"/>
      <c r="M125" s="104"/>
      <c r="N125" s="207"/>
      <c r="O125" s="105"/>
      <c r="P125" s="208">
        <f>P126</f>
        <v>0</v>
      </c>
      <c r="Q125" s="105"/>
      <c r="R125" s="208">
        <f>R126</f>
        <v>61.7756136</v>
      </c>
      <c r="S125" s="105"/>
      <c r="T125" s="209">
        <f>T126</f>
        <v>1.6100000000000001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180</v>
      </c>
      <c r="BK125" s="210">
        <f>BK126</f>
        <v>0</v>
      </c>
    </row>
    <row r="126" s="12" customFormat="1" ht="25.92" customHeight="1">
      <c r="A126" s="12"/>
      <c r="B126" s="211"/>
      <c r="C126" s="212"/>
      <c r="D126" s="213" t="s">
        <v>76</v>
      </c>
      <c r="E126" s="214" t="s">
        <v>199</v>
      </c>
      <c r="F126" s="214" t="s">
        <v>200</v>
      </c>
      <c r="G126" s="212"/>
      <c r="H126" s="212"/>
      <c r="I126" s="215"/>
      <c r="J126" s="216">
        <f>BK126</f>
        <v>0</v>
      </c>
      <c r="K126" s="212"/>
      <c r="L126" s="217"/>
      <c r="M126" s="218"/>
      <c r="N126" s="219"/>
      <c r="O126" s="219"/>
      <c r="P126" s="220">
        <f>P127+P189+P217+P221</f>
        <v>0</v>
      </c>
      <c r="Q126" s="219"/>
      <c r="R126" s="220">
        <f>R127+R189+R217+R221</f>
        <v>61.7756136</v>
      </c>
      <c r="S126" s="219"/>
      <c r="T126" s="221">
        <f>T127+T189+T217+T221</f>
        <v>1.6100000000000001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77</v>
      </c>
      <c r="AY126" s="222" t="s">
        <v>201</v>
      </c>
      <c r="BK126" s="224">
        <f>BK127+BK189+BK217+BK221</f>
        <v>0</v>
      </c>
    </row>
    <row r="127" s="12" customFormat="1" ht="22.8" customHeight="1">
      <c r="A127" s="12"/>
      <c r="B127" s="211"/>
      <c r="C127" s="212"/>
      <c r="D127" s="213" t="s">
        <v>76</v>
      </c>
      <c r="E127" s="225" t="s">
        <v>84</v>
      </c>
      <c r="F127" s="225" t="s">
        <v>202</v>
      </c>
      <c r="G127" s="212"/>
      <c r="H127" s="212"/>
      <c r="I127" s="215"/>
      <c r="J127" s="226">
        <f>BK127</f>
        <v>0</v>
      </c>
      <c r="K127" s="212"/>
      <c r="L127" s="217"/>
      <c r="M127" s="218"/>
      <c r="N127" s="219"/>
      <c r="O127" s="219"/>
      <c r="P127" s="220">
        <f>SUM(P128:P188)</f>
        <v>0</v>
      </c>
      <c r="Q127" s="219"/>
      <c r="R127" s="220">
        <f>SUM(R128:R188)</f>
        <v>0.29676160000000001</v>
      </c>
      <c r="S127" s="219"/>
      <c r="T127" s="221">
        <f>SUM(T128:T188)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2" t="s">
        <v>84</v>
      </c>
      <c r="AT127" s="223" t="s">
        <v>76</v>
      </c>
      <c r="AU127" s="223" t="s">
        <v>84</v>
      </c>
      <c r="AY127" s="222" t="s">
        <v>201</v>
      </c>
      <c r="BK127" s="224">
        <f>SUM(BK128:BK188)</f>
        <v>0</v>
      </c>
    </row>
    <row r="128" s="2" customFormat="1" ht="33" customHeight="1">
      <c r="A128" s="39"/>
      <c r="B128" s="40"/>
      <c r="C128" s="227" t="s">
        <v>84</v>
      </c>
      <c r="D128" s="227" t="s">
        <v>203</v>
      </c>
      <c r="E128" s="228" t="s">
        <v>204</v>
      </c>
      <c r="F128" s="229" t="s">
        <v>205</v>
      </c>
      <c r="G128" s="230" t="s">
        <v>206</v>
      </c>
      <c r="H128" s="231">
        <v>201.90000000000001</v>
      </c>
      <c r="I128" s="232"/>
      <c r="J128" s="233">
        <f>ROUND(I128*H128,2)</f>
        <v>0</v>
      </c>
      <c r="K128" s="229" t="s">
        <v>207</v>
      </c>
      <c r="L128" s="45"/>
      <c r="M128" s="234" t="s">
        <v>1</v>
      </c>
      <c r="N128" s="235" t="s">
        <v>42</v>
      </c>
      <c r="O128" s="92"/>
      <c r="P128" s="236">
        <f>O128*H128</f>
        <v>0</v>
      </c>
      <c r="Q128" s="236">
        <v>0</v>
      </c>
      <c r="R128" s="236">
        <f>Q128*H128</f>
        <v>0</v>
      </c>
      <c r="S128" s="236">
        <v>0</v>
      </c>
      <c r="T128" s="237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8" t="s">
        <v>208</v>
      </c>
      <c r="AT128" s="238" t="s">
        <v>203</v>
      </c>
      <c r="AU128" s="238" t="s">
        <v>86</v>
      </c>
      <c r="AY128" s="18" t="s">
        <v>201</v>
      </c>
      <c r="BE128" s="239">
        <f>IF(N128="základní",J128,0)</f>
        <v>0</v>
      </c>
      <c r="BF128" s="239">
        <f>IF(N128="snížená",J128,0)</f>
        <v>0</v>
      </c>
      <c r="BG128" s="239">
        <f>IF(N128="zákl. přenesená",J128,0)</f>
        <v>0</v>
      </c>
      <c r="BH128" s="239">
        <f>IF(N128="sníž. přenesená",J128,0)</f>
        <v>0</v>
      </c>
      <c r="BI128" s="239">
        <f>IF(N128="nulová",J128,0)</f>
        <v>0</v>
      </c>
      <c r="BJ128" s="18" t="s">
        <v>84</v>
      </c>
      <c r="BK128" s="239">
        <f>ROUND(I128*H128,2)</f>
        <v>0</v>
      </c>
      <c r="BL128" s="18" t="s">
        <v>208</v>
      </c>
      <c r="BM128" s="238" t="s">
        <v>209</v>
      </c>
    </row>
    <row r="129" s="2" customFormat="1">
      <c r="A129" s="39"/>
      <c r="B129" s="40"/>
      <c r="C129" s="41"/>
      <c r="D129" s="240" t="s">
        <v>210</v>
      </c>
      <c r="E129" s="41"/>
      <c r="F129" s="241" t="s">
        <v>211</v>
      </c>
      <c r="G129" s="41"/>
      <c r="H129" s="41"/>
      <c r="I129" s="242"/>
      <c r="J129" s="41"/>
      <c r="K129" s="41"/>
      <c r="L129" s="45"/>
      <c r="M129" s="243"/>
      <c r="N129" s="244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210</v>
      </c>
      <c r="AU129" s="18" t="s">
        <v>86</v>
      </c>
    </row>
    <row r="130" s="13" customFormat="1">
      <c r="A130" s="13"/>
      <c r="B130" s="245"/>
      <c r="C130" s="246"/>
      <c r="D130" s="240" t="s">
        <v>212</v>
      </c>
      <c r="E130" s="247" t="s">
        <v>1</v>
      </c>
      <c r="F130" s="248" t="s">
        <v>213</v>
      </c>
      <c r="G130" s="246"/>
      <c r="H130" s="249">
        <v>161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5" t="s">
        <v>212</v>
      </c>
      <c r="AU130" s="255" t="s">
        <v>86</v>
      </c>
      <c r="AV130" s="13" t="s">
        <v>86</v>
      </c>
      <c r="AW130" s="13" t="s">
        <v>32</v>
      </c>
      <c r="AX130" s="13" t="s">
        <v>77</v>
      </c>
      <c r="AY130" s="255" t="s">
        <v>201</v>
      </c>
    </row>
    <row r="131" s="13" customFormat="1">
      <c r="A131" s="13"/>
      <c r="B131" s="245"/>
      <c r="C131" s="246"/>
      <c r="D131" s="240" t="s">
        <v>212</v>
      </c>
      <c r="E131" s="247" t="s">
        <v>1</v>
      </c>
      <c r="F131" s="248" t="s">
        <v>214</v>
      </c>
      <c r="G131" s="246"/>
      <c r="H131" s="249">
        <v>29.399999999999999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5" t="s">
        <v>212</v>
      </c>
      <c r="AU131" s="255" t="s">
        <v>86</v>
      </c>
      <c r="AV131" s="13" t="s">
        <v>86</v>
      </c>
      <c r="AW131" s="13" t="s">
        <v>32</v>
      </c>
      <c r="AX131" s="13" t="s">
        <v>77</v>
      </c>
      <c r="AY131" s="255" t="s">
        <v>201</v>
      </c>
    </row>
    <row r="132" s="13" customFormat="1">
      <c r="A132" s="13"/>
      <c r="B132" s="245"/>
      <c r="C132" s="246"/>
      <c r="D132" s="240" t="s">
        <v>212</v>
      </c>
      <c r="E132" s="247" t="s">
        <v>1</v>
      </c>
      <c r="F132" s="248" t="s">
        <v>215</v>
      </c>
      <c r="G132" s="246"/>
      <c r="H132" s="249">
        <v>11.5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212</v>
      </c>
      <c r="AU132" s="255" t="s">
        <v>86</v>
      </c>
      <c r="AV132" s="13" t="s">
        <v>86</v>
      </c>
      <c r="AW132" s="13" t="s">
        <v>32</v>
      </c>
      <c r="AX132" s="13" t="s">
        <v>77</v>
      </c>
      <c r="AY132" s="255" t="s">
        <v>201</v>
      </c>
    </row>
    <row r="133" s="14" customFormat="1">
      <c r="A133" s="14"/>
      <c r="B133" s="256"/>
      <c r="C133" s="257"/>
      <c r="D133" s="240" t="s">
        <v>212</v>
      </c>
      <c r="E133" s="258" t="s">
        <v>1</v>
      </c>
      <c r="F133" s="259" t="s">
        <v>216</v>
      </c>
      <c r="G133" s="257"/>
      <c r="H133" s="260">
        <v>201.90000000000001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6" t="s">
        <v>212</v>
      </c>
      <c r="AU133" s="266" t="s">
        <v>86</v>
      </c>
      <c r="AV133" s="14" t="s">
        <v>208</v>
      </c>
      <c r="AW133" s="14" t="s">
        <v>32</v>
      </c>
      <c r="AX133" s="14" t="s">
        <v>84</v>
      </c>
      <c r="AY133" s="266" t="s">
        <v>201</v>
      </c>
    </row>
    <row r="134" s="2" customFormat="1" ht="33" customHeight="1">
      <c r="A134" s="39"/>
      <c r="B134" s="40"/>
      <c r="C134" s="227" t="s">
        <v>86</v>
      </c>
      <c r="D134" s="227" t="s">
        <v>203</v>
      </c>
      <c r="E134" s="228" t="s">
        <v>217</v>
      </c>
      <c r="F134" s="229" t="s">
        <v>218</v>
      </c>
      <c r="G134" s="230" t="s">
        <v>206</v>
      </c>
      <c r="H134" s="231">
        <v>15.574999999999999</v>
      </c>
      <c r="I134" s="232"/>
      <c r="J134" s="233">
        <f>ROUND(I134*H134,2)</f>
        <v>0</v>
      </c>
      <c r="K134" s="229" t="s">
        <v>207</v>
      </c>
      <c r="L134" s="45"/>
      <c r="M134" s="234" t="s">
        <v>1</v>
      </c>
      <c r="N134" s="235" t="s">
        <v>42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</v>
      </c>
      <c r="T134" s="237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208</v>
      </c>
      <c r="AT134" s="238" t="s">
        <v>203</v>
      </c>
      <c r="AU134" s="238" t="s">
        <v>86</v>
      </c>
      <c r="AY134" s="18" t="s">
        <v>201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84</v>
      </c>
      <c r="BK134" s="239">
        <f>ROUND(I134*H134,2)</f>
        <v>0</v>
      </c>
      <c r="BL134" s="18" t="s">
        <v>208</v>
      </c>
      <c r="BM134" s="238" t="s">
        <v>219</v>
      </c>
    </row>
    <row r="135" s="2" customFormat="1">
      <c r="A135" s="39"/>
      <c r="B135" s="40"/>
      <c r="C135" s="41"/>
      <c r="D135" s="240" t="s">
        <v>210</v>
      </c>
      <c r="E135" s="41"/>
      <c r="F135" s="241" t="s">
        <v>220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210</v>
      </c>
      <c r="AU135" s="18" t="s">
        <v>86</v>
      </c>
    </row>
    <row r="136" s="13" customFormat="1">
      <c r="A136" s="13"/>
      <c r="B136" s="245"/>
      <c r="C136" s="246"/>
      <c r="D136" s="240" t="s">
        <v>212</v>
      </c>
      <c r="E136" s="247" t="s">
        <v>1</v>
      </c>
      <c r="F136" s="248" t="s">
        <v>221</v>
      </c>
      <c r="G136" s="246"/>
      <c r="H136" s="249">
        <v>8.0749999999999993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212</v>
      </c>
      <c r="AU136" s="255" t="s">
        <v>86</v>
      </c>
      <c r="AV136" s="13" t="s">
        <v>86</v>
      </c>
      <c r="AW136" s="13" t="s">
        <v>32</v>
      </c>
      <c r="AX136" s="13" t="s">
        <v>77</v>
      </c>
      <c r="AY136" s="255" t="s">
        <v>201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222</v>
      </c>
      <c r="G137" s="246"/>
      <c r="H137" s="249">
        <v>2.3999999999999999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77</v>
      </c>
      <c r="AY137" s="255" t="s">
        <v>201</v>
      </c>
    </row>
    <row r="138" s="13" customFormat="1">
      <c r="A138" s="13"/>
      <c r="B138" s="245"/>
      <c r="C138" s="246"/>
      <c r="D138" s="240" t="s">
        <v>212</v>
      </c>
      <c r="E138" s="247" t="s">
        <v>1</v>
      </c>
      <c r="F138" s="248" t="s">
        <v>223</v>
      </c>
      <c r="G138" s="246"/>
      <c r="H138" s="249">
        <v>3.6000000000000001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212</v>
      </c>
      <c r="AU138" s="255" t="s">
        <v>86</v>
      </c>
      <c r="AV138" s="13" t="s">
        <v>86</v>
      </c>
      <c r="AW138" s="13" t="s">
        <v>32</v>
      </c>
      <c r="AX138" s="13" t="s">
        <v>77</v>
      </c>
      <c r="AY138" s="255" t="s">
        <v>201</v>
      </c>
    </row>
    <row r="139" s="13" customFormat="1">
      <c r="A139" s="13"/>
      <c r="B139" s="245"/>
      <c r="C139" s="246"/>
      <c r="D139" s="240" t="s">
        <v>212</v>
      </c>
      <c r="E139" s="247" t="s">
        <v>1</v>
      </c>
      <c r="F139" s="248" t="s">
        <v>224</v>
      </c>
      <c r="G139" s="246"/>
      <c r="H139" s="249">
        <v>1.5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212</v>
      </c>
      <c r="AU139" s="255" t="s">
        <v>86</v>
      </c>
      <c r="AV139" s="13" t="s">
        <v>86</v>
      </c>
      <c r="AW139" s="13" t="s">
        <v>32</v>
      </c>
      <c r="AX139" s="13" t="s">
        <v>77</v>
      </c>
      <c r="AY139" s="255" t="s">
        <v>201</v>
      </c>
    </row>
    <row r="140" s="14" customFormat="1">
      <c r="A140" s="14"/>
      <c r="B140" s="256"/>
      <c r="C140" s="257"/>
      <c r="D140" s="240" t="s">
        <v>212</v>
      </c>
      <c r="E140" s="258" t="s">
        <v>1</v>
      </c>
      <c r="F140" s="259" t="s">
        <v>216</v>
      </c>
      <c r="G140" s="257"/>
      <c r="H140" s="260">
        <v>15.574999999999999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212</v>
      </c>
      <c r="AU140" s="266" t="s">
        <v>86</v>
      </c>
      <c r="AV140" s="14" t="s">
        <v>208</v>
      </c>
      <c r="AW140" s="14" t="s">
        <v>32</v>
      </c>
      <c r="AX140" s="14" t="s">
        <v>84</v>
      </c>
      <c r="AY140" s="266" t="s">
        <v>201</v>
      </c>
    </row>
    <row r="141" s="2" customFormat="1" ht="33" customHeight="1">
      <c r="A141" s="39"/>
      <c r="B141" s="40"/>
      <c r="C141" s="227" t="s">
        <v>225</v>
      </c>
      <c r="D141" s="227" t="s">
        <v>203</v>
      </c>
      <c r="E141" s="228" t="s">
        <v>226</v>
      </c>
      <c r="F141" s="229" t="s">
        <v>227</v>
      </c>
      <c r="G141" s="230" t="s">
        <v>206</v>
      </c>
      <c r="H141" s="231">
        <v>675.77999999999997</v>
      </c>
      <c r="I141" s="232"/>
      <c r="J141" s="233">
        <f>ROUND(I141*H141,2)</f>
        <v>0</v>
      </c>
      <c r="K141" s="229" t="s">
        <v>207</v>
      </c>
      <c r="L141" s="45"/>
      <c r="M141" s="234" t="s">
        <v>1</v>
      </c>
      <c r="N141" s="235" t="s">
        <v>42</v>
      </c>
      <c r="O141" s="92"/>
      <c r="P141" s="236">
        <f>O141*H141</f>
        <v>0</v>
      </c>
      <c r="Q141" s="236">
        <v>0</v>
      </c>
      <c r="R141" s="236">
        <f>Q141*H141</f>
        <v>0</v>
      </c>
      <c r="S141" s="236">
        <v>0</v>
      </c>
      <c r="T141" s="237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8" t="s">
        <v>208</v>
      </c>
      <c r="AT141" s="238" t="s">
        <v>203</v>
      </c>
      <c r="AU141" s="238" t="s">
        <v>86</v>
      </c>
      <c r="AY141" s="18" t="s">
        <v>201</v>
      </c>
      <c r="BE141" s="239">
        <f>IF(N141="základní",J141,0)</f>
        <v>0</v>
      </c>
      <c r="BF141" s="239">
        <f>IF(N141="snížená",J141,0)</f>
        <v>0</v>
      </c>
      <c r="BG141" s="239">
        <f>IF(N141="zákl. přenesená",J141,0)</f>
        <v>0</v>
      </c>
      <c r="BH141" s="239">
        <f>IF(N141="sníž. přenesená",J141,0)</f>
        <v>0</v>
      </c>
      <c r="BI141" s="239">
        <f>IF(N141="nulová",J141,0)</f>
        <v>0</v>
      </c>
      <c r="BJ141" s="18" t="s">
        <v>84</v>
      </c>
      <c r="BK141" s="239">
        <f>ROUND(I141*H141,2)</f>
        <v>0</v>
      </c>
      <c r="BL141" s="18" t="s">
        <v>208</v>
      </c>
      <c r="BM141" s="238" t="s">
        <v>228</v>
      </c>
    </row>
    <row r="142" s="2" customFormat="1">
      <c r="A142" s="39"/>
      <c r="B142" s="40"/>
      <c r="C142" s="41"/>
      <c r="D142" s="240" t="s">
        <v>210</v>
      </c>
      <c r="E142" s="41"/>
      <c r="F142" s="241" t="s">
        <v>229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210</v>
      </c>
      <c r="AU142" s="18" t="s">
        <v>86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230</v>
      </c>
      <c r="G143" s="246"/>
      <c r="H143" s="249">
        <v>201.90000000000001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77</v>
      </c>
      <c r="AY143" s="255" t="s">
        <v>201</v>
      </c>
    </row>
    <row r="144" s="13" customFormat="1">
      <c r="A144" s="13"/>
      <c r="B144" s="245"/>
      <c r="C144" s="246"/>
      <c r="D144" s="240" t="s">
        <v>212</v>
      </c>
      <c r="E144" s="247" t="s">
        <v>1</v>
      </c>
      <c r="F144" s="248" t="s">
        <v>231</v>
      </c>
      <c r="G144" s="246"/>
      <c r="H144" s="249">
        <v>428.89999999999998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5" t="s">
        <v>212</v>
      </c>
      <c r="AU144" s="255" t="s">
        <v>86</v>
      </c>
      <c r="AV144" s="13" t="s">
        <v>86</v>
      </c>
      <c r="AW144" s="13" t="s">
        <v>32</v>
      </c>
      <c r="AX144" s="13" t="s">
        <v>77</v>
      </c>
      <c r="AY144" s="255" t="s">
        <v>201</v>
      </c>
    </row>
    <row r="145" s="13" customFormat="1">
      <c r="A145" s="13"/>
      <c r="B145" s="245"/>
      <c r="C145" s="246"/>
      <c r="D145" s="240" t="s">
        <v>212</v>
      </c>
      <c r="E145" s="247" t="s">
        <v>1</v>
      </c>
      <c r="F145" s="248" t="s">
        <v>232</v>
      </c>
      <c r="G145" s="246"/>
      <c r="H145" s="249">
        <v>29.399999999999999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212</v>
      </c>
      <c r="AU145" s="255" t="s">
        <v>86</v>
      </c>
      <c r="AV145" s="13" t="s">
        <v>86</v>
      </c>
      <c r="AW145" s="13" t="s">
        <v>32</v>
      </c>
      <c r="AX145" s="13" t="s">
        <v>77</v>
      </c>
      <c r="AY145" s="255" t="s">
        <v>201</v>
      </c>
    </row>
    <row r="146" s="13" customFormat="1">
      <c r="A146" s="13"/>
      <c r="B146" s="245"/>
      <c r="C146" s="246"/>
      <c r="D146" s="240" t="s">
        <v>212</v>
      </c>
      <c r="E146" s="247" t="s">
        <v>1</v>
      </c>
      <c r="F146" s="248" t="s">
        <v>233</v>
      </c>
      <c r="G146" s="246"/>
      <c r="H146" s="249">
        <v>15.58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5" t="s">
        <v>212</v>
      </c>
      <c r="AU146" s="255" t="s">
        <v>86</v>
      </c>
      <c r="AV146" s="13" t="s">
        <v>86</v>
      </c>
      <c r="AW146" s="13" t="s">
        <v>32</v>
      </c>
      <c r="AX146" s="13" t="s">
        <v>77</v>
      </c>
      <c r="AY146" s="255" t="s">
        <v>201</v>
      </c>
    </row>
    <row r="147" s="14" customFormat="1">
      <c r="A147" s="14"/>
      <c r="B147" s="256"/>
      <c r="C147" s="257"/>
      <c r="D147" s="240" t="s">
        <v>212</v>
      </c>
      <c r="E147" s="258" t="s">
        <v>1</v>
      </c>
      <c r="F147" s="259" t="s">
        <v>216</v>
      </c>
      <c r="G147" s="257"/>
      <c r="H147" s="260">
        <v>675.77999999999997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6" t="s">
        <v>212</v>
      </c>
      <c r="AU147" s="266" t="s">
        <v>86</v>
      </c>
      <c r="AV147" s="14" t="s">
        <v>208</v>
      </c>
      <c r="AW147" s="14" t="s">
        <v>32</v>
      </c>
      <c r="AX147" s="14" t="s">
        <v>84</v>
      </c>
      <c r="AY147" s="266" t="s">
        <v>201</v>
      </c>
    </row>
    <row r="148" s="2" customFormat="1" ht="24.15" customHeight="1">
      <c r="A148" s="39"/>
      <c r="B148" s="40"/>
      <c r="C148" s="227" t="s">
        <v>208</v>
      </c>
      <c r="D148" s="227" t="s">
        <v>203</v>
      </c>
      <c r="E148" s="228" t="s">
        <v>234</v>
      </c>
      <c r="F148" s="229" t="s">
        <v>235</v>
      </c>
      <c r="G148" s="230" t="s">
        <v>206</v>
      </c>
      <c r="H148" s="231">
        <v>428.89999999999998</v>
      </c>
      <c r="I148" s="232"/>
      <c r="J148" s="233">
        <f>ROUND(I148*H148,2)</f>
        <v>0</v>
      </c>
      <c r="K148" s="229" t="s">
        <v>207</v>
      </c>
      <c r="L148" s="45"/>
      <c r="M148" s="234" t="s">
        <v>1</v>
      </c>
      <c r="N148" s="235" t="s">
        <v>42</v>
      </c>
      <c r="O148" s="92"/>
      <c r="P148" s="236">
        <f>O148*H148</f>
        <v>0</v>
      </c>
      <c r="Q148" s="236">
        <v>0</v>
      </c>
      <c r="R148" s="236">
        <f>Q148*H148</f>
        <v>0</v>
      </c>
      <c r="S148" s="236">
        <v>0</v>
      </c>
      <c r="T148" s="237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8" t="s">
        <v>208</v>
      </c>
      <c r="AT148" s="238" t="s">
        <v>203</v>
      </c>
      <c r="AU148" s="238" t="s">
        <v>86</v>
      </c>
      <c r="AY148" s="18" t="s">
        <v>201</v>
      </c>
      <c r="BE148" s="239">
        <f>IF(N148="základní",J148,0)</f>
        <v>0</v>
      </c>
      <c r="BF148" s="239">
        <f>IF(N148="snížená",J148,0)</f>
        <v>0</v>
      </c>
      <c r="BG148" s="239">
        <f>IF(N148="zákl. přenesená",J148,0)</f>
        <v>0</v>
      </c>
      <c r="BH148" s="239">
        <f>IF(N148="sníž. přenesená",J148,0)</f>
        <v>0</v>
      </c>
      <c r="BI148" s="239">
        <f>IF(N148="nulová",J148,0)</f>
        <v>0</v>
      </c>
      <c r="BJ148" s="18" t="s">
        <v>84</v>
      </c>
      <c r="BK148" s="239">
        <f>ROUND(I148*H148,2)</f>
        <v>0</v>
      </c>
      <c r="BL148" s="18" t="s">
        <v>208</v>
      </c>
      <c r="BM148" s="238" t="s">
        <v>236</v>
      </c>
    </row>
    <row r="149" s="2" customFormat="1">
      <c r="A149" s="39"/>
      <c r="B149" s="40"/>
      <c r="C149" s="41"/>
      <c r="D149" s="240" t="s">
        <v>210</v>
      </c>
      <c r="E149" s="41"/>
      <c r="F149" s="241" t="s">
        <v>237</v>
      </c>
      <c r="G149" s="41"/>
      <c r="H149" s="41"/>
      <c r="I149" s="242"/>
      <c r="J149" s="41"/>
      <c r="K149" s="41"/>
      <c r="L149" s="45"/>
      <c r="M149" s="243"/>
      <c r="N149" s="244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210</v>
      </c>
      <c r="AU149" s="18" t="s">
        <v>86</v>
      </c>
    </row>
    <row r="150" s="13" customFormat="1">
      <c r="A150" s="13"/>
      <c r="B150" s="245"/>
      <c r="C150" s="246"/>
      <c r="D150" s="240" t="s">
        <v>212</v>
      </c>
      <c r="E150" s="247" t="s">
        <v>1</v>
      </c>
      <c r="F150" s="248" t="s">
        <v>231</v>
      </c>
      <c r="G150" s="246"/>
      <c r="H150" s="249">
        <v>428.89999999999998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212</v>
      </c>
      <c r="AU150" s="255" t="s">
        <v>86</v>
      </c>
      <c r="AV150" s="13" t="s">
        <v>86</v>
      </c>
      <c r="AW150" s="13" t="s">
        <v>32</v>
      </c>
      <c r="AX150" s="13" t="s">
        <v>77</v>
      </c>
      <c r="AY150" s="255" t="s">
        <v>201</v>
      </c>
    </row>
    <row r="151" s="14" customFormat="1">
      <c r="A151" s="14"/>
      <c r="B151" s="256"/>
      <c r="C151" s="257"/>
      <c r="D151" s="240" t="s">
        <v>212</v>
      </c>
      <c r="E151" s="258" t="s">
        <v>1</v>
      </c>
      <c r="F151" s="259" t="s">
        <v>216</v>
      </c>
      <c r="G151" s="257"/>
      <c r="H151" s="260">
        <v>428.89999999999998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212</v>
      </c>
      <c r="AU151" s="266" t="s">
        <v>86</v>
      </c>
      <c r="AV151" s="14" t="s">
        <v>208</v>
      </c>
      <c r="AW151" s="14" t="s">
        <v>32</v>
      </c>
      <c r="AX151" s="14" t="s">
        <v>84</v>
      </c>
      <c r="AY151" s="266" t="s">
        <v>201</v>
      </c>
    </row>
    <row r="152" s="2" customFormat="1" ht="24.15" customHeight="1">
      <c r="A152" s="39"/>
      <c r="B152" s="40"/>
      <c r="C152" s="227" t="s">
        <v>238</v>
      </c>
      <c r="D152" s="227" t="s">
        <v>203</v>
      </c>
      <c r="E152" s="228" t="s">
        <v>239</v>
      </c>
      <c r="F152" s="229" t="s">
        <v>240</v>
      </c>
      <c r="G152" s="230" t="s">
        <v>206</v>
      </c>
      <c r="H152" s="231">
        <v>428.89999999999998</v>
      </c>
      <c r="I152" s="232"/>
      <c r="J152" s="233">
        <f>ROUND(I152*H152,2)</f>
        <v>0</v>
      </c>
      <c r="K152" s="229" t="s">
        <v>207</v>
      </c>
      <c r="L152" s="45"/>
      <c r="M152" s="234" t="s">
        <v>1</v>
      </c>
      <c r="N152" s="235" t="s">
        <v>42</v>
      </c>
      <c r="O152" s="92"/>
      <c r="P152" s="236">
        <f>O152*H152</f>
        <v>0</v>
      </c>
      <c r="Q152" s="236">
        <v>0</v>
      </c>
      <c r="R152" s="236">
        <f>Q152*H152</f>
        <v>0</v>
      </c>
      <c r="S152" s="236">
        <v>0</v>
      </c>
      <c r="T152" s="237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8" t="s">
        <v>208</v>
      </c>
      <c r="AT152" s="238" t="s">
        <v>203</v>
      </c>
      <c r="AU152" s="238" t="s">
        <v>86</v>
      </c>
      <c r="AY152" s="18" t="s">
        <v>201</v>
      </c>
      <c r="BE152" s="239">
        <f>IF(N152="základní",J152,0)</f>
        <v>0</v>
      </c>
      <c r="BF152" s="239">
        <f>IF(N152="snížená",J152,0)</f>
        <v>0</v>
      </c>
      <c r="BG152" s="239">
        <f>IF(N152="zákl. přenesená",J152,0)</f>
        <v>0</v>
      </c>
      <c r="BH152" s="239">
        <f>IF(N152="sníž. přenesená",J152,0)</f>
        <v>0</v>
      </c>
      <c r="BI152" s="239">
        <f>IF(N152="nulová",J152,0)</f>
        <v>0</v>
      </c>
      <c r="BJ152" s="18" t="s">
        <v>84</v>
      </c>
      <c r="BK152" s="239">
        <f>ROUND(I152*H152,2)</f>
        <v>0</v>
      </c>
      <c r="BL152" s="18" t="s">
        <v>208</v>
      </c>
      <c r="BM152" s="238" t="s">
        <v>241</v>
      </c>
    </row>
    <row r="153" s="2" customFormat="1">
      <c r="A153" s="39"/>
      <c r="B153" s="40"/>
      <c r="C153" s="41"/>
      <c r="D153" s="240" t="s">
        <v>210</v>
      </c>
      <c r="E153" s="41"/>
      <c r="F153" s="241" t="s">
        <v>242</v>
      </c>
      <c r="G153" s="41"/>
      <c r="H153" s="41"/>
      <c r="I153" s="242"/>
      <c r="J153" s="41"/>
      <c r="K153" s="41"/>
      <c r="L153" s="45"/>
      <c r="M153" s="243"/>
      <c r="N153" s="244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210</v>
      </c>
      <c r="AU153" s="18" t="s">
        <v>86</v>
      </c>
    </row>
    <row r="154" s="13" customFormat="1">
      <c r="A154" s="13"/>
      <c r="B154" s="245"/>
      <c r="C154" s="246"/>
      <c r="D154" s="240" t="s">
        <v>212</v>
      </c>
      <c r="E154" s="247" t="s">
        <v>1</v>
      </c>
      <c r="F154" s="248" t="s">
        <v>243</v>
      </c>
      <c r="G154" s="246"/>
      <c r="H154" s="249">
        <v>428.89999999999998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5" t="s">
        <v>212</v>
      </c>
      <c r="AU154" s="255" t="s">
        <v>86</v>
      </c>
      <c r="AV154" s="13" t="s">
        <v>86</v>
      </c>
      <c r="AW154" s="13" t="s">
        <v>32</v>
      </c>
      <c r="AX154" s="13" t="s">
        <v>84</v>
      </c>
      <c r="AY154" s="255" t="s">
        <v>201</v>
      </c>
    </row>
    <row r="155" s="2" customFormat="1" ht="24.15" customHeight="1">
      <c r="A155" s="39"/>
      <c r="B155" s="40"/>
      <c r="C155" s="227" t="s">
        <v>244</v>
      </c>
      <c r="D155" s="227" t="s">
        <v>203</v>
      </c>
      <c r="E155" s="228" t="s">
        <v>245</v>
      </c>
      <c r="F155" s="229" t="s">
        <v>246</v>
      </c>
      <c r="G155" s="230" t="s">
        <v>247</v>
      </c>
      <c r="H155" s="231">
        <v>667.35000000000002</v>
      </c>
      <c r="I155" s="232"/>
      <c r="J155" s="233">
        <f>ROUND(I155*H155,2)</f>
        <v>0</v>
      </c>
      <c r="K155" s="229" t="s">
        <v>207</v>
      </c>
      <c r="L155" s="45"/>
      <c r="M155" s="234" t="s">
        <v>1</v>
      </c>
      <c r="N155" s="235" t="s">
        <v>42</v>
      </c>
      <c r="O155" s="92"/>
      <c r="P155" s="236">
        <f>O155*H155</f>
        <v>0</v>
      </c>
      <c r="Q155" s="236">
        <v>0</v>
      </c>
      <c r="R155" s="236">
        <f>Q155*H155</f>
        <v>0</v>
      </c>
      <c r="S155" s="236">
        <v>0</v>
      </c>
      <c r="T155" s="237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8" t="s">
        <v>208</v>
      </c>
      <c r="AT155" s="238" t="s">
        <v>203</v>
      </c>
      <c r="AU155" s="238" t="s">
        <v>86</v>
      </c>
      <c r="AY155" s="18" t="s">
        <v>201</v>
      </c>
      <c r="BE155" s="239">
        <f>IF(N155="základní",J155,0)</f>
        <v>0</v>
      </c>
      <c r="BF155" s="239">
        <f>IF(N155="snížená",J155,0)</f>
        <v>0</v>
      </c>
      <c r="BG155" s="239">
        <f>IF(N155="zákl. přenesená",J155,0)</f>
        <v>0</v>
      </c>
      <c r="BH155" s="239">
        <f>IF(N155="sníž. přenesená",J155,0)</f>
        <v>0</v>
      </c>
      <c r="BI155" s="239">
        <f>IF(N155="nulová",J155,0)</f>
        <v>0</v>
      </c>
      <c r="BJ155" s="18" t="s">
        <v>84</v>
      </c>
      <c r="BK155" s="239">
        <f>ROUND(I155*H155,2)</f>
        <v>0</v>
      </c>
      <c r="BL155" s="18" t="s">
        <v>208</v>
      </c>
      <c r="BM155" s="238" t="s">
        <v>248</v>
      </c>
    </row>
    <row r="156" s="2" customFormat="1">
      <c r="A156" s="39"/>
      <c r="B156" s="40"/>
      <c r="C156" s="41"/>
      <c r="D156" s="240" t="s">
        <v>210</v>
      </c>
      <c r="E156" s="41"/>
      <c r="F156" s="241" t="s">
        <v>249</v>
      </c>
      <c r="G156" s="41"/>
      <c r="H156" s="41"/>
      <c r="I156" s="242"/>
      <c r="J156" s="41"/>
      <c r="K156" s="41"/>
      <c r="L156" s="45"/>
      <c r="M156" s="243"/>
      <c r="N156" s="244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210</v>
      </c>
      <c r="AU156" s="18" t="s">
        <v>86</v>
      </c>
    </row>
    <row r="157" s="13" customFormat="1">
      <c r="A157" s="13"/>
      <c r="B157" s="245"/>
      <c r="C157" s="246"/>
      <c r="D157" s="240" t="s">
        <v>212</v>
      </c>
      <c r="E157" s="247" t="s">
        <v>1</v>
      </c>
      <c r="F157" s="248" t="s">
        <v>250</v>
      </c>
      <c r="G157" s="246"/>
      <c r="H157" s="249">
        <v>667.35000000000002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5" t="s">
        <v>212</v>
      </c>
      <c r="AU157" s="255" t="s">
        <v>86</v>
      </c>
      <c r="AV157" s="13" t="s">
        <v>86</v>
      </c>
      <c r="AW157" s="13" t="s">
        <v>32</v>
      </c>
      <c r="AX157" s="13" t="s">
        <v>77</v>
      </c>
      <c r="AY157" s="255" t="s">
        <v>201</v>
      </c>
    </row>
    <row r="158" s="14" customFormat="1">
      <c r="A158" s="14"/>
      <c r="B158" s="256"/>
      <c r="C158" s="257"/>
      <c r="D158" s="240" t="s">
        <v>212</v>
      </c>
      <c r="E158" s="258" t="s">
        <v>1</v>
      </c>
      <c r="F158" s="259" t="s">
        <v>216</v>
      </c>
      <c r="G158" s="257"/>
      <c r="H158" s="260">
        <v>667.35000000000002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212</v>
      </c>
      <c r="AU158" s="266" t="s">
        <v>86</v>
      </c>
      <c r="AV158" s="14" t="s">
        <v>208</v>
      </c>
      <c r="AW158" s="14" t="s">
        <v>32</v>
      </c>
      <c r="AX158" s="14" t="s">
        <v>84</v>
      </c>
      <c r="AY158" s="266" t="s">
        <v>201</v>
      </c>
    </row>
    <row r="159" s="2" customFormat="1" ht="24.15" customHeight="1">
      <c r="A159" s="39"/>
      <c r="B159" s="40"/>
      <c r="C159" s="227" t="s">
        <v>251</v>
      </c>
      <c r="D159" s="227" t="s">
        <v>203</v>
      </c>
      <c r="E159" s="228" t="s">
        <v>252</v>
      </c>
      <c r="F159" s="229" t="s">
        <v>253</v>
      </c>
      <c r="G159" s="230" t="s">
        <v>247</v>
      </c>
      <c r="H159" s="231">
        <v>74.150000000000006</v>
      </c>
      <c r="I159" s="232"/>
      <c r="J159" s="233">
        <f>ROUND(I159*H159,2)</f>
        <v>0</v>
      </c>
      <c r="K159" s="229" t="s">
        <v>207</v>
      </c>
      <c r="L159" s="45"/>
      <c r="M159" s="234" t="s">
        <v>1</v>
      </c>
      <c r="N159" s="235" t="s">
        <v>42</v>
      </c>
      <c r="O159" s="92"/>
      <c r="P159" s="236">
        <f>O159*H159</f>
        <v>0</v>
      </c>
      <c r="Q159" s="236">
        <v>0</v>
      </c>
      <c r="R159" s="236">
        <f>Q159*H159</f>
        <v>0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208</v>
      </c>
      <c r="AT159" s="238" t="s">
        <v>203</v>
      </c>
      <c r="AU159" s="238" t="s">
        <v>86</v>
      </c>
      <c r="AY159" s="18" t="s">
        <v>201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84</v>
      </c>
      <c r="BK159" s="239">
        <f>ROUND(I159*H159,2)</f>
        <v>0</v>
      </c>
      <c r="BL159" s="18" t="s">
        <v>208</v>
      </c>
      <c r="BM159" s="238" t="s">
        <v>254</v>
      </c>
    </row>
    <row r="160" s="2" customFormat="1">
      <c r="A160" s="39"/>
      <c r="B160" s="40"/>
      <c r="C160" s="41"/>
      <c r="D160" s="240" t="s">
        <v>210</v>
      </c>
      <c r="E160" s="41"/>
      <c r="F160" s="241" t="s">
        <v>255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210</v>
      </c>
      <c r="AU160" s="18" t="s">
        <v>86</v>
      </c>
    </row>
    <row r="161" s="13" customFormat="1">
      <c r="A161" s="13"/>
      <c r="B161" s="245"/>
      <c r="C161" s="246"/>
      <c r="D161" s="240" t="s">
        <v>212</v>
      </c>
      <c r="E161" s="247" t="s">
        <v>1</v>
      </c>
      <c r="F161" s="248" t="s">
        <v>256</v>
      </c>
      <c r="G161" s="246"/>
      <c r="H161" s="249">
        <v>74.150000000000006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212</v>
      </c>
      <c r="AU161" s="255" t="s">
        <v>86</v>
      </c>
      <c r="AV161" s="13" t="s">
        <v>86</v>
      </c>
      <c r="AW161" s="13" t="s">
        <v>32</v>
      </c>
      <c r="AX161" s="13" t="s">
        <v>77</v>
      </c>
      <c r="AY161" s="255" t="s">
        <v>201</v>
      </c>
    </row>
    <row r="162" s="14" customFormat="1">
      <c r="A162" s="14"/>
      <c r="B162" s="256"/>
      <c r="C162" s="257"/>
      <c r="D162" s="240" t="s">
        <v>212</v>
      </c>
      <c r="E162" s="258" t="s">
        <v>1</v>
      </c>
      <c r="F162" s="259" t="s">
        <v>216</v>
      </c>
      <c r="G162" s="257"/>
      <c r="H162" s="260">
        <v>74.150000000000006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212</v>
      </c>
      <c r="AU162" s="266" t="s">
        <v>86</v>
      </c>
      <c r="AV162" s="14" t="s">
        <v>208</v>
      </c>
      <c r="AW162" s="14" t="s">
        <v>32</v>
      </c>
      <c r="AX162" s="14" t="s">
        <v>84</v>
      </c>
      <c r="AY162" s="266" t="s">
        <v>201</v>
      </c>
    </row>
    <row r="163" s="2" customFormat="1" ht="16.5" customHeight="1">
      <c r="A163" s="39"/>
      <c r="B163" s="40"/>
      <c r="C163" s="267" t="s">
        <v>257</v>
      </c>
      <c r="D163" s="267" t="s">
        <v>258</v>
      </c>
      <c r="E163" s="268" t="s">
        <v>259</v>
      </c>
      <c r="F163" s="269" t="s">
        <v>260</v>
      </c>
      <c r="G163" s="270" t="s">
        <v>261</v>
      </c>
      <c r="H163" s="271">
        <v>8.8930000000000007</v>
      </c>
      <c r="I163" s="272"/>
      <c r="J163" s="273">
        <f>ROUND(I163*H163,2)</f>
        <v>0</v>
      </c>
      <c r="K163" s="269" t="s">
        <v>1</v>
      </c>
      <c r="L163" s="274"/>
      <c r="M163" s="275" t="s">
        <v>1</v>
      </c>
      <c r="N163" s="276" t="s">
        <v>42</v>
      </c>
      <c r="O163" s="92"/>
      <c r="P163" s="236">
        <f>O163*H163</f>
        <v>0</v>
      </c>
      <c r="Q163" s="236">
        <v>0.0011999999999999999</v>
      </c>
      <c r="R163" s="236">
        <f>Q163*H163</f>
        <v>0.0106716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257</v>
      </c>
      <c r="AT163" s="238" t="s">
        <v>258</v>
      </c>
      <c r="AU163" s="238" t="s">
        <v>86</v>
      </c>
      <c r="AY163" s="18" t="s">
        <v>201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84</v>
      </c>
      <c r="BK163" s="239">
        <f>ROUND(I163*H163,2)</f>
        <v>0</v>
      </c>
      <c r="BL163" s="18" t="s">
        <v>208</v>
      </c>
      <c r="BM163" s="238" t="s">
        <v>262</v>
      </c>
    </row>
    <row r="164" s="2" customFormat="1">
      <c r="A164" s="39"/>
      <c r="B164" s="40"/>
      <c r="C164" s="41"/>
      <c r="D164" s="240" t="s">
        <v>263</v>
      </c>
      <c r="E164" s="41"/>
      <c r="F164" s="277" t="s">
        <v>264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263</v>
      </c>
      <c r="AU164" s="18" t="s">
        <v>86</v>
      </c>
    </row>
    <row r="165" s="13" customFormat="1">
      <c r="A165" s="13"/>
      <c r="B165" s="245"/>
      <c r="C165" s="246"/>
      <c r="D165" s="240" t="s">
        <v>212</v>
      </c>
      <c r="E165" s="247" t="s">
        <v>1</v>
      </c>
      <c r="F165" s="248" t="s">
        <v>265</v>
      </c>
      <c r="G165" s="246"/>
      <c r="H165" s="249">
        <v>741.04999999999995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5" t="s">
        <v>212</v>
      </c>
      <c r="AU165" s="255" t="s">
        <v>86</v>
      </c>
      <c r="AV165" s="13" t="s">
        <v>86</v>
      </c>
      <c r="AW165" s="13" t="s">
        <v>32</v>
      </c>
      <c r="AX165" s="13" t="s">
        <v>84</v>
      </c>
      <c r="AY165" s="255" t="s">
        <v>201</v>
      </c>
    </row>
    <row r="166" s="13" customFormat="1">
      <c r="A166" s="13"/>
      <c r="B166" s="245"/>
      <c r="C166" s="246"/>
      <c r="D166" s="240" t="s">
        <v>212</v>
      </c>
      <c r="E166" s="246"/>
      <c r="F166" s="248" t="s">
        <v>266</v>
      </c>
      <c r="G166" s="246"/>
      <c r="H166" s="249">
        <v>8.8930000000000007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5" t="s">
        <v>212</v>
      </c>
      <c r="AU166" s="255" t="s">
        <v>86</v>
      </c>
      <c r="AV166" s="13" t="s">
        <v>86</v>
      </c>
      <c r="AW166" s="13" t="s">
        <v>4</v>
      </c>
      <c r="AX166" s="13" t="s">
        <v>84</v>
      </c>
      <c r="AY166" s="255" t="s">
        <v>201</v>
      </c>
    </row>
    <row r="167" s="2" customFormat="1" ht="24.15" customHeight="1">
      <c r="A167" s="39"/>
      <c r="B167" s="40"/>
      <c r="C167" s="227" t="s">
        <v>267</v>
      </c>
      <c r="D167" s="227" t="s">
        <v>203</v>
      </c>
      <c r="E167" s="228" t="s">
        <v>268</v>
      </c>
      <c r="F167" s="229" t="s">
        <v>269</v>
      </c>
      <c r="G167" s="230" t="s">
        <v>247</v>
      </c>
      <c r="H167" s="231">
        <v>667.35000000000002</v>
      </c>
      <c r="I167" s="232"/>
      <c r="J167" s="233">
        <f>ROUND(I167*H167,2)</f>
        <v>0</v>
      </c>
      <c r="K167" s="229" t="s">
        <v>207</v>
      </c>
      <c r="L167" s="45"/>
      <c r="M167" s="234" t="s">
        <v>1</v>
      </c>
      <c r="N167" s="235" t="s">
        <v>42</v>
      </c>
      <c r="O167" s="92"/>
      <c r="P167" s="236">
        <f>O167*H167</f>
        <v>0</v>
      </c>
      <c r="Q167" s="236">
        <v>0</v>
      </c>
      <c r="R167" s="236">
        <f>Q167*H167</f>
        <v>0</v>
      </c>
      <c r="S167" s="236">
        <v>0</v>
      </c>
      <c r="T167" s="237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8" t="s">
        <v>208</v>
      </c>
      <c r="AT167" s="238" t="s">
        <v>203</v>
      </c>
      <c r="AU167" s="238" t="s">
        <v>86</v>
      </c>
      <c r="AY167" s="18" t="s">
        <v>201</v>
      </c>
      <c r="BE167" s="239">
        <f>IF(N167="základní",J167,0)</f>
        <v>0</v>
      </c>
      <c r="BF167" s="239">
        <f>IF(N167="snížená",J167,0)</f>
        <v>0</v>
      </c>
      <c r="BG167" s="239">
        <f>IF(N167="zákl. přenesená",J167,0)</f>
        <v>0</v>
      </c>
      <c r="BH167" s="239">
        <f>IF(N167="sníž. přenesená",J167,0)</f>
        <v>0</v>
      </c>
      <c r="BI167" s="239">
        <f>IF(N167="nulová",J167,0)</f>
        <v>0</v>
      </c>
      <c r="BJ167" s="18" t="s">
        <v>84</v>
      </c>
      <c r="BK167" s="239">
        <f>ROUND(I167*H167,2)</f>
        <v>0</v>
      </c>
      <c r="BL167" s="18" t="s">
        <v>208</v>
      </c>
      <c r="BM167" s="238" t="s">
        <v>270</v>
      </c>
    </row>
    <row r="168" s="2" customFormat="1">
      <c r="A168" s="39"/>
      <c r="B168" s="40"/>
      <c r="C168" s="41"/>
      <c r="D168" s="240" t="s">
        <v>210</v>
      </c>
      <c r="E168" s="41"/>
      <c r="F168" s="241" t="s">
        <v>271</v>
      </c>
      <c r="G168" s="41"/>
      <c r="H168" s="41"/>
      <c r="I168" s="242"/>
      <c r="J168" s="41"/>
      <c r="K168" s="41"/>
      <c r="L168" s="45"/>
      <c r="M168" s="243"/>
      <c r="N168" s="244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210</v>
      </c>
      <c r="AU168" s="18" t="s">
        <v>86</v>
      </c>
    </row>
    <row r="169" s="13" customFormat="1">
      <c r="A169" s="13"/>
      <c r="B169" s="245"/>
      <c r="C169" s="246"/>
      <c r="D169" s="240" t="s">
        <v>212</v>
      </c>
      <c r="E169" s="247" t="s">
        <v>1</v>
      </c>
      <c r="F169" s="248" t="s">
        <v>272</v>
      </c>
      <c r="G169" s="246"/>
      <c r="H169" s="249">
        <v>667.35000000000002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5" t="s">
        <v>212</v>
      </c>
      <c r="AU169" s="255" t="s">
        <v>86</v>
      </c>
      <c r="AV169" s="13" t="s">
        <v>86</v>
      </c>
      <c r="AW169" s="13" t="s">
        <v>32</v>
      </c>
      <c r="AX169" s="13" t="s">
        <v>84</v>
      </c>
      <c r="AY169" s="255" t="s">
        <v>201</v>
      </c>
    </row>
    <row r="170" s="2" customFormat="1" ht="16.5" customHeight="1">
      <c r="A170" s="39"/>
      <c r="B170" s="40"/>
      <c r="C170" s="227" t="s">
        <v>273</v>
      </c>
      <c r="D170" s="227" t="s">
        <v>203</v>
      </c>
      <c r="E170" s="228" t="s">
        <v>274</v>
      </c>
      <c r="F170" s="229" t="s">
        <v>275</v>
      </c>
      <c r="G170" s="230" t="s">
        <v>247</v>
      </c>
      <c r="H170" s="231">
        <v>74.150000000000006</v>
      </c>
      <c r="I170" s="232"/>
      <c r="J170" s="233">
        <f>ROUND(I170*H170,2)</f>
        <v>0</v>
      </c>
      <c r="K170" s="229" t="s">
        <v>207</v>
      </c>
      <c r="L170" s="45"/>
      <c r="M170" s="234" t="s">
        <v>1</v>
      </c>
      <c r="N170" s="235" t="s">
        <v>42</v>
      </c>
      <c r="O170" s="92"/>
      <c r="P170" s="236">
        <f>O170*H170</f>
        <v>0</v>
      </c>
      <c r="Q170" s="236">
        <v>0</v>
      </c>
      <c r="R170" s="236">
        <f>Q170*H170</f>
        <v>0</v>
      </c>
      <c r="S170" s="236">
        <v>0</v>
      </c>
      <c r="T170" s="237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8" t="s">
        <v>208</v>
      </c>
      <c r="AT170" s="238" t="s">
        <v>203</v>
      </c>
      <c r="AU170" s="238" t="s">
        <v>86</v>
      </c>
      <c r="AY170" s="18" t="s">
        <v>201</v>
      </c>
      <c r="BE170" s="239">
        <f>IF(N170="základní",J170,0)</f>
        <v>0</v>
      </c>
      <c r="BF170" s="239">
        <f>IF(N170="snížená",J170,0)</f>
        <v>0</v>
      </c>
      <c r="BG170" s="239">
        <f>IF(N170="zákl. přenesená",J170,0)</f>
        <v>0</v>
      </c>
      <c r="BH170" s="239">
        <f>IF(N170="sníž. přenesená",J170,0)</f>
        <v>0</v>
      </c>
      <c r="BI170" s="239">
        <f>IF(N170="nulová",J170,0)</f>
        <v>0</v>
      </c>
      <c r="BJ170" s="18" t="s">
        <v>84</v>
      </c>
      <c r="BK170" s="239">
        <f>ROUND(I170*H170,2)</f>
        <v>0</v>
      </c>
      <c r="BL170" s="18" t="s">
        <v>208</v>
      </c>
      <c r="BM170" s="238" t="s">
        <v>276</v>
      </c>
    </row>
    <row r="171" s="2" customFormat="1">
      <c r="A171" s="39"/>
      <c r="B171" s="40"/>
      <c r="C171" s="41"/>
      <c r="D171" s="240" t="s">
        <v>210</v>
      </c>
      <c r="E171" s="41"/>
      <c r="F171" s="241" t="s">
        <v>277</v>
      </c>
      <c r="G171" s="41"/>
      <c r="H171" s="41"/>
      <c r="I171" s="242"/>
      <c r="J171" s="41"/>
      <c r="K171" s="41"/>
      <c r="L171" s="45"/>
      <c r="M171" s="243"/>
      <c r="N171" s="244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210</v>
      </c>
      <c r="AU171" s="18" t="s">
        <v>86</v>
      </c>
    </row>
    <row r="172" s="13" customFormat="1">
      <c r="A172" s="13"/>
      <c r="B172" s="245"/>
      <c r="C172" s="246"/>
      <c r="D172" s="240" t="s">
        <v>212</v>
      </c>
      <c r="E172" s="247" t="s">
        <v>1</v>
      </c>
      <c r="F172" s="248" t="s">
        <v>278</v>
      </c>
      <c r="G172" s="246"/>
      <c r="H172" s="249">
        <v>74.150000000000006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212</v>
      </c>
      <c r="AU172" s="255" t="s">
        <v>86</v>
      </c>
      <c r="AV172" s="13" t="s">
        <v>86</v>
      </c>
      <c r="AW172" s="13" t="s">
        <v>32</v>
      </c>
      <c r="AX172" s="13" t="s">
        <v>84</v>
      </c>
      <c r="AY172" s="255" t="s">
        <v>201</v>
      </c>
    </row>
    <row r="173" s="2" customFormat="1" ht="24.15" customHeight="1">
      <c r="A173" s="39"/>
      <c r="B173" s="40"/>
      <c r="C173" s="227" t="s">
        <v>279</v>
      </c>
      <c r="D173" s="227" t="s">
        <v>203</v>
      </c>
      <c r="E173" s="228" t="s">
        <v>280</v>
      </c>
      <c r="F173" s="229" t="s">
        <v>281</v>
      </c>
      <c r="G173" s="230" t="s">
        <v>282</v>
      </c>
      <c r="H173" s="231">
        <v>5</v>
      </c>
      <c r="I173" s="232"/>
      <c r="J173" s="233">
        <f>ROUND(I173*H173,2)</f>
        <v>0</v>
      </c>
      <c r="K173" s="229" t="s">
        <v>207</v>
      </c>
      <c r="L173" s="45"/>
      <c r="M173" s="234" t="s">
        <v>1</v>
      </c>
      <c r="N173" s="235" t="s">
        <v>42</v>
      </c>
      <c r="O173" s="92"/>
      <c r="P173" s="236">
        <f>O173*H173</f>
        <v>0</v>
      </c>
      <c r="Q173" s="236">
        <v>0.021350000000000001</v>
      </c>
      <c r="R173" s="236">
        <f>Q173*H173</f>
        <v>0.10675000000000001</v>
      </c>
      <c r="S173" s="236">
        <v>0</v>
      </c>
      <c r="T173" s="237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8" t="s">
        <v>208</v>
      </c>
      <c r="AT173" s="238" t="s">
        <v>203</v>
      </c>
      <c r="AU173" s="238" t="s">
        <v>86</v>
      </c>
      <c r="AY173" s="18" t="s">
        <v>201</v>
      </c>
      <c r="BE173" s="239">
        <f>IF(N173="základní",J173,0)</f>
        <v>0</v>
      </c>
      <c r="BF173" s="239">
        <f>IF(N173="snížená",J173,0)</f>
        <v>0</v>
      </c>
      <c r="BG173" s="239">
        <f>IF(N173="zákl. přenesená",J173,0)</f>
        <v>0</v>
      </c>
      <c r="BH173" s="239">
        <f>IF(N173="sníž. přenesená",J173,0)</f>
        <v>0</v>
      </c>
      <c r="BI173" s="239">
        <f>IF(N173="nulová",J173,0)</f>
        <v>0</v>
      </c>
      <c r="BJ173" s="18" t="s">
        <v>84</v>
      </c>
      <c r="BK173" s="239">
        <f>ROUND(I173*H173,2)</f>
        <v>0</v>
      </c>
      <c r="BL173" s="18" t="s">
        <v>208</v>
      </c>
      <c r="BM173" s="238" t="s">
        <v>283</v>
      </c>
    </row>
    <row r="174" s="2" customFormat="1">
      <c r="A174" s="39"/>
      <c r="B174" s="40"/>
      <c r="C174" s="41"/>
      <c r="D174" s="240" t="s">
        <v>210</v>
      </c>
      <c r="E174" s="41"/>
      <c r="F174" s="241" t="s">
        <v>284</v>
      </c>
      <c r="G174" s="41"/>
      <c r="H174" s="41"/>
      <c r="I174" s="242"/>
      <c r="J174" s="41"/>
      <c r="K174" s="41"/>
      <c r="L174" s="45"/>
      <c r="M174" s="243"/>
      <c r="N174" s="244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210</v>
      </c>
      <c r="AU174" s="18" t="s">
        <v>86</v>
      </c>
    </row>
    <row r="175" s="2" customFormat="1" ht="24.15" customHeight="1">
      <c r="A175" s="39"/>
      <c r="B175" s="40"/>
      <c r="C175" s="227" t="s">
        <v>8</v>
      </c>
      <c r="D175" s="227" t="s">
        <v>203</v>
      </c>
      <c r="E175" s="228" t="s">
        <v>285</v>
      </c>
      <c r="F175" s="229" t="s">
        <v>286</v>
      </c>
      <c r="G175" s="230" t="s">
        <v>282</v>
      </c>
      <c r="H175" s="231">
        <v>6</v>
      </c>
      <c r="I175" s="232"/>
      <c r="J175" s="233">
        <f>ROUND(I175*H175,2)</f>
        <v>0</v>
      </c>
      <c r="K175" s="229" t="s">
        <v>207</v>
      </c>
      <c r="L175" s="45"/>
      <c r="M175" s="234" t="s">
        <v>1</v>
      </c>
      <c r="N175" s="235" t="s">
        <v>42</v>
      </c>
      <c r="O175" s="92"/>
      <c r="P175" s="236">
        <f>O175*H175</f>
        <v>0</v>
      </c>
      <c r="Q175" s="236">
        <v>0.02989</v>
      </c>
      <c r="R175" s="236">
        <f>Q175*H175</f>
        <v>0.17934</v>
      </c>
      <c r="S175" s="236">
        <v>0</v>
      </c>
      <c r="T175" s="237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8" t="s">
        <v>208</v>
      </c>
      <c r="AT175" s="238" t="s">
        <v>203</v>
      </c>
      <c r="AU175" s="238" t="s">
        <v>86</v>
      </c>
      <c r="AY175" s="18" t="s">
        <v>201</v>
      </c>
      <c r="BE175" s="239">
        <f>IF(N175="základní",J175,0)</f>
        <v>0</v>
      </c>
      <c r="BF175" s="239">
        <f>IF(N175="snížená",J175,0)</f>
        <v>0</v>
      </c>
      <c r="BG175" s="239">
        <f>IF(N175="zákl. přenesená",J175,0)</f>
        <v>0</v>
      </c>
      <c r="BH175" s="239">
        <f>IF(N175="sníž. přenesená",J175,0)</f>
        <v>0</v>
      </c>
      <c r="BI175" s="239">
        <f>IF(N175="nulová",J175,0)</f>
        <v>0</v>
      </c>
      <c r="BJ175" s="18" t="s">
        <v>84</v>
      </c>
      <c r="BK175" s="239">
        <f>ROUND(I175*H175,2)</f>
        <v>0</v>
      </c>
      <c r="BL175" s="18" t="s">
        <v>208</v>
      </c>
      <c r="BM175" s="238" t="s">
        <v>287</v>
      </c>
    </row>
    <row r="176" s="2" customFormat="1">
      <c r="A176" s="39"/>
      <c r="B176" s="40"/>
      <c r="C176" s="41"/>
      <c r="D176" s="240" t="s">
        <v>210</v>
      </c>
      <c r="E176" s="41"/>
      <c r="F176" s="241" t="s">
        <v>288</v>
      </c>
      <c r="G176" s="41"/>
      <c r="H176" s="41"/>
      <c r="I176" s="242"/>
      <c r="J176" s="41"/>
      <c r="K176" s="41"/>
      <c r="L176" s="45"/>
      <c r="M176" s="243"/>
      <c r="N176" s="244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210</v>
      </c>
      <c r="AU176" s="18" t="s">
        <v>86</v>
      </c>
    </row>
    <row r="177" s="2" customFormat="1" ht="33" customHeight="1">
      <c r="A177" s="39"/>
      <c r="B177" s="40"/>
      <c r="C177" s="227" t="s">
        <v>289</v>
      </c>
      <c r="D177" s="227" t="s">
        <v>203</v>
      </c>
      <c r="E177" s="228" t="s">
        <v>290</v>
      </c>
      <c r="F177" s="229" t="s">
        <v>291</v>
      </c>
      <c r="G177" s="230" t="s">
        <v>292</v>
      </c>
      <c r="H177" s="231">
        <v>1</v>
      </c>
      <c r="I177" s="232"/>
      <c r="J177" s="233">
        <f>ROUND(I177*H177,2)</f>
        <v>0</v>
      </c>
      <c r="K177" s="229" t="s">
        <v>1</v>
      </c>
      <c r="L177" s="45"/>
      <c r="M177" s="234" t="s">
        <v>1</v>
      </c>
      <c r="N177" s="235" t="s">
        <v>42</v>
      </c>
      <c r="O177" s="92"/>
      <c r="P177" s="236">
        <f>O177*H177</f>
        <v>0</v>
      </c>
      <c r="Q177" s="236">
        <v>0</v>
      </c>
      <c r="R177" s="236">
        <f>Q177*H177</f>
        <v>0</v>
      </c>
      <c r="S177" s="236">
        <v>0</v>
      </c>
      <c r="T177" s="237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8" t="s">
        <v>208</v>
      </c>
      <c r="AT177" s="238" t="s">
        <v>203</v>
      </c>
      <c r="AU177" s="238" t="s">
        <v>86</v>
      </c>
      <c r="AY177" s="18" t="s">
        <v>201</v>
      </c>
      <c r="BE177" s="239">
        <f>IF(N177="základní",J177,0)</f>
        <v>0</v>
      </c>
      <c r="BF177" s="239">
        <f>IF(N177="snížená",J177,0)</f>
        <v>0</v>
      </c>
      <c r="BG177" s="239">
        <f>IF(N177="zákl. přenesená",J177,0)</f>
        <v>0</v>
      </c>
      <c r="BH177" s="239">
        <f>IF(N177="sníž. přenesená",J177,0)</f>
        <v>0</v>
      </c>
      <c r="BI177" s="239">
        <f>IF(N177="nulová",J177,0)</f>
        <v>0</v>
      </c>
      <c r="BJ177" s="18" t="s">
        <v>84</v>
      </c>
      <c r="BK177" s="239">
        <f>ROUND(I177*H177,2)</f>
        <v>0</v>
      </c>
      <c r="BL177" s="18" t="s">
        <v>208</v>
      </c>
      <c r="BM177" s="238" t="s">
        <v>293</v>
      </c>
    </row>
    <row r="178" s="2" customFormat="1">
      <c r="A178" s="39"/>
      <c r="B178" s="40"/>
      <c r="C178" s="41"/>
      <c r="D178" s="240" t="s">
        <v>210</v>
      </c>
      <c r="E178" s="41"/>
      <c r="F178" s="241" t="s">
        <v>294</v>
      </c>
      <c r="G178" s="41"/>
      <c r="H178" s="41"/>
      <c r="I178" s="242"/>
      <c r="J178" s="41"/>
      <c r="K178" s="41"/>
      <c r="L178" s="45"/>
      <c r="M178" s="243"/>
      <c r="N178" s="244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210</v>
      </c>
      <c r="AU178" s="18" t="s">
        <v>86</v>
      </c>
    </row>
    <row r="179" s="2" customFormat="1">
      <c r="A179" s="39"/>
      <c r="B179" s="40"/>
      <c r="C179" s="41"/>
      <c r="D179" s="240" t="s">
        <v>263</v>
      </c>
      <c r="E179" s="41"/>
      <c r="F179" s="277" t="s">
        <v>295</v>
      </c>
      <c r="G179" s="41"/>
      <c r="H179" s="41"/>
      <c r="I179" s="242"/>
      <c r="J179" s="41"/>
      <c r="K179" s="41"/>
      <c r="L179" s="45"/>
      <c r="M179" s="243"/>
      <c r="N179" s="244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263</v>
      </c>
      <c r="AU179" s="18" t="s">
        <v>86</v>
      </c>
    </row>
    <row r="180" s="2" customFormat="1" ht="16.5" customHeight="1">
      <c r="A180" s="39"/>
      <c r="B180" s="40"/>
      <c r="C180" s="227" t="s">
        <v>296</v>
      </c>
      <c r="D180" s="227" t="s">
        <v>203</v>
      </c>
      <c r="E180" s="228" t="s">
        <v>297</v>
      </c>
      <c r="F180" s="229" t="s">
        <v>298</v>
      </c>
      <c r="G180" s="230" t="s">
        <v>247</v>
      </c>
      <c r="H180" s="231">
        <v>79</v>
      </c>
      <c r="I180" s="232"/>
      <c r="J180" s="233">
        <f>ROUND(I180*H180,2)</f>
        <v>0</v>
      </c>
      <c r="K180" s="229" t="s">
        <v>1</v>
      </c>
      <c r="L180" s="45"/>
      <c r="M180" s="234" t="s">
        <v>1</v>
      </c>
      <c r="N180" s="235" t="s">
        <v>42</v>
      </c>
      <c r="O180" s="92"/>
      <c r="P180" s="236">
        <f>O180*H180</f>
        <v>0</v>
      </c>
      <c r="Q180" s="236">
        <v>0</v>
      </c>
      <c r="R180" s="236">
        <f>Q180*H180</f>
        <v>0</v>
      </c>
      <c r="S180" s="236">
        <v>0</v>
      </c>
      <c r="T180" s="237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8" t="s">
        <v>208</v>
      </c>
      <c r="AT180" s="238" t="s">
        <v>203</v>
      </c>
      <c r="AU180" s="238" t="s">
        <v>86</v>
      </c>
      <c r="AY180" s="18" t="s">
        <v>201</v>
      </c>
      <c r="BE180" s="239">
        <f>IF(N180="základní",J180,0)</f>
        <v>0</v>
      </c>
      <c r="BF180" s="239">
        <f>IF(N180="snížená",J180,0)</f>
        <v>0</v>
      </c>
      <c r="BG180" s="239">
        <f>IF(N180="zákl. přenesená",J180,0)</f>
        <v>0</v>
      </c>
      <c r="BH180" s="239">
        <f>IF(N180="sníž. přenesená",J180,0)</f>
        <v>0</v>
      </c>
      <c r="BI180" s="239">
        <f>IF(N180="nulová",J180,0)</f>
        <v>0</v>
      </c>
      <c r="BJ180" s="18" t="s">
        <v>84</v>
      </c>
      <c r="BK180" s="239">
        <f>ROUND(I180*H180,2)</f>
        <v>0</v>
      </c>
      <c r="BL180" s="18" t="s">
        <v>208</v>
      </c>
      <c r="BM180" s="238" t="s">
        <v>299</v>
      </c>
    </row>
    <row r="181" s="2" customFormat="1">
      <c r="A181" s="39"/>
      <c r="B181" s="40"/>
      <c r="C181" s="41"/>
      <c r="D181" s="240" t="s">
        <v>210</v>
      </c>
      <c r="E181" s="41"/>
      <c r="F181" s="241" t="s">
        <v>298</v>
      </c>
      <c r="G181" s="41"/>
      <c r="H181" s="41"/>
      <c r="I181" s="242"/>
      <c r="J181" s="41"/>
      <c r="K181" s="41"/>
      <c r="L181" s="45"/>
      <c r="M181" s="243"/>
      <c r="N181" s="244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210</v>
      </c>
      <c r="AU181" s="18" t="s">
        <v>86</v>
      </c>
    </row>
    <row r="182" s="13" customFormat="1">
      <c r="A182" s="13"/>
      <c r="B182" s="245"/>
      <c r="C182" s="246"/>
      <c r="D182" s="240" t="s">
        <v>212</v>
      </c>
      <c r="E182" s="247" t="s">
        <v>1</v>
      </c>
      <c r="F182" s="248" t="s">
        <v>300</v>
      </c>
      <c r="G182" s="246"/>
      <c r="H182" s="249">
        <v>46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5" t="s">
        <v>212</v>
      </c>
      <c r="AU182" s="255" t="s">
        <v>86</v>
      </c>
      <c r="AV182" s="13" t="s">
        <v>86</v>
      </c>
      <c r="AW182" s="13" t="s">
        <v>32</v>
      </c>
      <c r="AX182" s="13" t="s">
        <v>77</v>
      </c>
      <c r="AY182" s="255" t="s">
        <v>201</v>
      </c>
    </row>
    <row r="183" s="13" customFormat="1">
      <c r="A183" s="13"/>
      <c r="B183" s="245"/>
      <c r="C183" s="246"/>
      <c r="D183" s="240" t="s">
        <v>212</v>
      </c>
      <c r="E183" s="247" t="s">
        <v>1</v>
      </c>
      <c r="F183" s="248" t="s">
        <v>301</v>
      </c>
      <c r="G183" s="246"/>
      <c r="H183" s="249">
        <v>33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5" t="s">
        <v>212</v>
      </c>
      <c r="AU183" s="255" t="s">
        <v>86</v>
      </c>
      <c r="AV183" s="13" t="s">
        <v>86</v>
      </c>
      <c r="AW183" s="13" t="s">
        <v>32</v>
      </c>
      <c r="AX183" s="13" t="s">
        <v>77</v>
      </c>
      <c r="AY183" s="255" t="s">
        <v>201</v>
      </c>
    </row>
    <row r="184" s="14" customFormat="1">
      <c r="A184" s="14"/>
      <c r="B184" s="256"/>
      <c r="C184" s="257"/>
      <c r="D184" s="240" t="s">
        <v>212</v>
      </c>
      <c r="E184" s="258" t="s">
        <v>1</v>
      </c>
      <c r="F184" s="259" t="s">
        <v>216</v>
      </c>
      <c r="G184" s="257"/>
      <c r="H184" s="260">
        <v>79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212</v>
      </c>
      <c r="AU184" s="266" t="s">
        <v>86</v>
      </c>
      <c r="AV184" s="14" t="s">
        <v>208</v>
      </c>
      <c r="AW184" s="14" t="s">
        <v>32</v>
      </c>
      <c r="AX184" s="14" t="s">
        <v>84</v>
      </c>
      <c r="AY184" s="266" t="s">
        <v>201</v>
      </c>
    </row>
    <row r="185" s="2" customFormat="1" ht="21.75" customHeight="1">
      <c r="A185" s="39"/>
      <c r="B185" s="40"/>
      <c r="C185" s="227" t="s">
        <v>302</v>
      </c>
      <c r="D185" s="227" t="s">
        <v>203</v>
      </c>
      <c r="E185" s="228" t="s">
        <v>303</v>
      </c>
      <c r="F185" s="229" t="s">
        <v>304</v>
      </c>
      <c r="G185" s="230" t="s">
        <v>305</v>
      </c>
      <c r="H185" s="231">
        <v>10</v>
      </c>
      <c r="I185" s="232"/>
      <c r="J185" s="233">
        <f>ROUND(I185*H185,2)</f>
        <v>0</v>
      </c>
      <c r="K185" s="229" t="s">
        <v>1</v>
      </c>
      <c r="L185" s="45"/>
      <c r="M185" s="234" t="s">
        <v>1</v>
      </c>
      <c r="N185" s="235" t="s">
        <v>42</v>
      </c>
      <c r="O185" s="92"/>
      <c r="P185" s="236">
        <f>O185*H185</f>
        <v>0</v>
      </c>
      <c r="Q185" s="236">
        <v>0</v>
      </c>
      <c r="R185" s="236">
        <f>Q185*H185</f>
        <v>0</v>
      </c>
      <c r="S185" s="236">
        <v>0</v>
      </c>
      <c r="T185" s="237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8" t="s">
        <v>208</v>
      </c>
      <c r="AT185" s="238" t="s">
        <v>203</v>
      </c>
      <c r="AU185" s="238" t="s">
        <v>86</v>
      </c>
      <c r="AY185" s="18" t="s">
        <v>201</v>
      </c>
      <c r="BE185" s="239">
        <f>IF(N185="základní",J185,0)</f>
        <v>0</v>
      </c>
      <c r="BF185" s="239">
        <f>IF(N185="snížená",J185,0)</f>
        <v>0</v>
      </c>
      <c r="BG185" s="239">
        <f>IF(N185="zákl. přenesená",J185,0)</f>
        <v>0</v>
      </c>
      <c r="BH185" s="239">
        <f>IF(N185="sníž. přenesená",J185,0)</f>
        <v>0</v>
      </c>
      <c r="BI185" s="239">
        <f>IF(N185="nulová",J185,0)</f>
        <v>0</v>
      </c>
      <c r="BJ185" s="18" t="s">
        <v>84</v>
      </c>
      <c r="BK185" s="239">
        <f>ROUND(I185*H185,2)</f>
        <v>0</v>
      </c>
      <c r="BL185" s="18" t="s">
        <v>208</v>
      </c>
      <c r="BM185" s="238" t="s">
        <v>306</v>
      </c>
    </row>
    <row r="186" s="2" customFormat="1">
      <c r="A186" s="39"/>
      <c r="B186" s="40"/>
      <c r="C186" s="41"/>
      <c r="D186" s="240" t="s">
        <v>210</v>
      </c>
      <c r="E186" s="41"/>
      <c r="F186" s="241" t="s">
        <v>304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210</v>
      </c>
      <c r="AU186" s="18" t="s">
        <v>86</v>
      </c>
    </row>
    <row r="187" s="2" customFormat="1">
      <c r="A187" s="39"/>
      <c r="B187" s="40"/>
      <c r="C187" s="41"/>
      <c r="D187" s="240" t="s">
        <v>263</v>
      </c>
      <c r="E187" s="41"/>
      <c r="F187" s="277" t="s">
        <v>307</v>
      </c>
      <c r="G187" s="41"/>
      <c r="H187" s="41"/>
      <c r="I187" s="242"/>
      <c r="J187" s="41"/>
      <c r="K187" s="41"/>
      <c r="L187" s="45"/>
      <c r="M187" s="243"/>
      <c r="N187" s="244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263</v>
      </c>
      <c r="AU187" s="18" t="s">
        <v>86</v>
      </c>
    </row>
    <row r="188" s="13" customFormat="1">
      <c r="A188" s="13"/>
      <c r="B188" s="245"/>
      <c r="C188" s="246"/>
      <c r="D188" s="240" t="s">
        <v>212</v>
      </c>
      <c r="E188" s="247" t="s">
        <v>1</v>
      </c>
      <c r="F188" s="248" t="s">
        <v>273</v>
      </c>
      <c r="G188" s="246"/>
      <c r="H188" s="249">
        <v>10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5" t="s">
        <v>212</v>
      </c>
      <c r="AU188" s="255" t="s">
        <v>86</v>
      </c>
      <c r="AV188" s="13" t="s">
        <v>86</v>
      </c>
      <c r="AW188" s="13" t="s">
        <v>32</v>
      </c>
      <c r="AX188" s="13" t="s">
        <v>84</v>
      </c>
      <c r="AY188" s="255" t="s">
        <v>201</v>
      </c>
    </row>
    <row r="189" s="12" customFormat="1" ht="22.8" customHeight="1">
      <c r="A189" s="12"/>
      <c r="B189" s="211"/>
      <c r="C189" s="212"/>
      <c r="D189" s="213" t="s">
        <v>76</v>
      </c>
      <c r="E189" s="225" t="s">
        <v>208</v>
      </c>
      <c r="F189" s="225" t="s">
        <v>308</v>
      </c>
      <c r="G189" s="212"/>
      <c r="H189" s="212"/>
      <c r="I189" s="215"/>
      <c r="J189" s="226">
        <f>BK189</f>
        <v>0</v>
      </c>
      <c r="K189" s="212"/>
      <c r="L189" s="217"/>
      <c r="M189" s="218"/>
      <c r="N189" s="219"/>
      <c r="O189" s="219"/>
      <c r="P189" s="220">
        <f>SUM(P190:P216)</f>
        <v>0</v>
      </c>
      <c r="Q189" s="219"/>
      <c r="R189" s="220">
        <f>SUM(R190:R216)</f>
        <v>58.946092</v>
      </c>
      <c r="S189" s="219"/>
      <c r="T189" s="221">
        <f>SUM(T190:T216)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2" t="s">
        <v>84</v>
      </c>
      <c r="AT189" s="223" t="s">
        <v>76</v>
      </c>
      <c r="AU189" s="223" t="s">
        <v>84</v>
      </c>
      <c r="AY189" s="222" t="s">
        <v>201</v>
      </c>
      <c r="BK189" s="224">
        <f>SUM(BK190:BK216)</f>
        <v>0</v>
      </c>
    </row>
    <row r="190" s="2" customFormat="1" ht="16.5" customHeight="1">
      <c r="A190" s="39"/>
      <c r="B190" s="40"/>
      <c r="C190" s="227" t="s">
        <v>309</v>
      </c>
      <c r="D190" s="227" t="s">
        <v>203</v>
      </c>
      <c r="E190" s="228" t="s">
        <v>310</v>
      </c>
      <c r="F190" s="229" t="s">
        <v>311</v>
      </c>
      <c r="G190" s="230" t="s">
        <v>305</v>
      </c>
      <c r="H190" s="231">
        <v>21</v>
      </c>
      <c r="I190" s="232"/>
      <c r="J190" s="233">
        <f>ROUND(I190*H190,2)</f>
        <v>0</v>
      </c>
      <c r="K190" s="229" t="s">
        <v>1</v>
      </c>
      <c r="L190" s="45"/>
      <c r="M190" s="234" t="s">
        <v>1</v>
      </c>
      <c r="N190" s="235" t="s">
        <v>42</v>
      </c>
      <c r="O190" s="92"/>
      <c r="P190" s="236">
        <f>O190*H190</f>
        <v>0</v>
      </c>
      <c r="Q190" s="236">
        <v>0</v>
      </c>
      <c r="R190" s="236">
        <f>Q190*H190</f>
        <v>0</v>
      </c>
      <c r="S190" s="236">
        <v>0</v>
      </c>
      <c r="T190" s="237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8" t="s">
        <v>208</v>
      </c>
      <c r="AT190" s="238" t="s">
        <v>203</v>
      </c>
      <c r="AU190" s="238" t="s">
        <v>86</v>
      </c>
      <c r="AY190" s="18" t="s">
        <v>201</v>
      </c>
      <c r="BE190" s="239">
        <f>IF(N190="základní",J190,0)</f>
        <v>0</v>
      </c>
      <c r="BF190" s="239">
        <f>IF(N190="snížená",J190,0)</f>
        <v>0</v>
      </c>
      <c r="BG190" s="239">
        <f>IF(N190="zákl. přenesená",J190,0)</f>
        <v>0</v>
      </c>
      <c r="BH190" s="239">
        <f>IF(N190="sníž. přenesená",J190,0)</f>
        <v>0</v>
      </c>
      <c r="BI190" s="239">
        <f>IF(N190="nulová",J190,0)</f>
        <v>0</v>
      </c>
      <c r="BJ190" s="18" t="s">
        <v>84</v>
      </c>
      <c r="BK190" s="239">
        <f>ROUND(I190*H190,2)</f>
        <v>0</v>
      </c>
      <c r="BL190" s="18" t="s">
        <v>208</v>
      </c>
      <c r="BM190" s="238" t="s">
        <v>312</v>
      </c>
    </row>
    <row r="191" s="2" customFormat="1">
      <c r="A191" s="39"/>
      <c r="B191" s="40"/>
      <c r="C191" s="41"/>
      <c r="D191" s="240" t="s">
        <v>210</v>
      </c>
      <c r="E191" s="41"/>
      <c r="F191" s="241" t="s">
        <v>313</v>
      </c>
      <c r="G191" s="41"/>
      <c r="H191" s="41"/>
      <c r="I191" s="242"/>
      <c r="J191" s="41"/>
      <c r="K191" s="41"/>
      <c r="L191" s="45"/>
      <c r="M191" s="243"/>
      <c r="N191" s="244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210</v>
      </c>
      <c r="AU191" s="18" t="s">
        <v>86</v>
      </c>
    </row>
    <row r="192" s="2" customFormat="1">
      <c r="A192" s="39"/>
      <c r="B192" s="40"/>
      <c r="C192" s="41"/>
      <c r="D192" s="240" t="s">
        <v>263</v>
      </c>
      <c r="E192" s="41"/>
      <c r="F192" s="277" t="s">
        <v>314</v>
      </c>
      <c r="G192" s="41"/>
      <c r="H192" s="41"/>
      <c r="I192" s="242"/>
      <c r="J192" s="41"/>
      <c r="K192" s="41"/>
      <c r="L192" s="45"/>
      <c r="M192" s="243"/>
      <c r="N192" s="244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263</v>
      </c>
      <c r="AU192" s="18" t="s">
        <v>86</v>
      </c>
    </row>
    <row r="193" s="13" customFormat="1">
      <c r="A193" s="13"/>
      <c r="B193" s="245"/>
      <c r="C193" s="246"/>
      <c r="D193" s="240" t="s">
        <v>212</v>
      </c>
      <c r="E193" s="247" t="s">
        <v>1</v>
      </c>
      <c r="F193" s="248" t="s">
        <v>315</v>
      </c>
      <c r="G193" s="246"/>
      <c r="H193" s="249">
        <v>7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5" t="s">
        <v>212</v>
      </c>
      <c r="AU193" s="255" t="s">
        <v>86</v>
      </c>
      <c r="AV193" s="13" t="s">
        <v>86</v>
      </c>
      <c r="AW193" s="13" t="s">
        <v>32</v>
      </c>
      <c r="AX193" s="13" t="s">
        <v>77</v>
      </c>
      <c r="AY193" s="255" t="s">
        <v>201</v>
      </c>
    </row>
    <row r="194" s="13" customFormat="1">
      <c r="A194" s="13"/>
      <c r="B194" s="245"/>
      <c r="C194" s="246"/>
      <c r="D194" s="240" t="s">
        <v>212</v>
      </c>
      <c r="E194" s="247" t="s">
        <v>1</v>
      </c>
      <c r="F194" s="248" t="s">
        <v>316</v>
      </c>
      <c r="G194" s="246"/>
      <c r="H194" s="249">
        <v>14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5" t="s">
        <v>212</v>
      </c>
      <c r="AU194" s="255" t="s">
        <v>86</v>
      </c>
      <c r="AV194" s="13" t="s">
        <v>86</v>
      </c>
      <c r="AW194" s="13" t="s">
        <v>32</v>
      </c>
      <c r="AX194" s="13" t="s">
        <v>77</v>
      </c>
      <c r="AY194" s="255" t="s">
        <v>201</v>
      </c>
    </row>
    <row r="195" s="14" customFormat="1">
      <c r="A195" s="14"/>
      <c r="B195" s="256"/>
      <c r="C195" s="257"/>
      <c r="D195" s="240" t="s">
        <v>212</v>
      </c>
      <c r="E195" s="258" t="s">
        <v>1</v>
      </c>
      <c r="F195" s="259" t="s">
        <v>216</v>
      </c>
      <c r="G195" s="257"/>
      <c r="H195" s="260">
        <v>21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6" t="s">
        <v>212</v>
      </c>
      <c r="AU195" s="266" t="s">
        <v>86</v>
      </c>
      <c r="AV195" s="14" t="s">
        <v>208</v>
      </c>
      <c r="AW195" s="14" t="s">
        <v>32</v>
      </c>
      <c r="AX195" s="14" t="s">
        <v>84</v>
      </c>
      <c r="AY195" s="266" t="s">
        <v>201</v>
      </c>
    </row>
    <row r="196" s="2" customFormat="1" ht="33" customHeight="1">
      <c r="A196" s="39"/>
      <c r="B196" s="40"/>
      <c r="C196" s="227" t="s">
        <v>317</v>
      </c>
      <c r="D196" s="227" t="s">
        <v>203</v>
      </c>
      <c r="E196" s="228" t="s">
        <v>318</v>
      </c>
      <c r="F196" s="229" t="s">
        <v>319</v>
      </c>
      <c r="G196" s="230" t="s">
        <v>206</v>
      </c>
      <c r="H196" s="231">
        <v>7.5</v>
      </c>
      <c r="I196" s="232"/>
      <c r="J196" s="233">
        <f>ROUND(I196*H196,2)</f>
        <v>0</v>
      </c>
      <c r="K196" s="229" t="s">
        <v>207</v>
      </c>
      <c r="L196" s="45"/>
      <c r="M196" s="234" t="s">
        <v>1</v>
      </c>
      <c r="N196" s="235" t="s">
        <v>42</v>
      </c>
      <c r="O196" s="92"/>
      <c r="P196" s="236">
        <f>O196*H196</f>
        <v>0</v>
      </c>
      <c r="Q196" s="236">
        <v>1.8480000000000001</v>
      </c>
      <c r="R196" s="236">
        <f>Q196*H196</f>
        <v>13.860000000000001</v>
      </c>
      <c r="S196" s="236">
        <v>0</v>
      </c>
      <c r="T196" s="237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8" t="s">
        <v>208</v>
      </c>
      <c r="AT196" s="238" t="s">
        <v>203</v>
      </c>
      <c r="AU196" s="238" t="s">
        <v>86</v>
      </c>
      <c r="AY196" s="18" t="s">
        <v>201</v>
      </c>
      <c r="BE196" s="239">
        <f>IF(N196="základní",J196,0)</f>
        <v>0</v>
      </c>
      <c r="BF196" s="239">
        <f>IF(N196="snížená",J196,0)</f>
        <v>0</v>
      </c>
      <c r="BG196" s="239">
        <f>IF(N196="zákl. přenesená",J196,0)</f>
        <v>0</v>
      </c>
      <c r="BH196" s="239">
        <f>IF(N196="sníž. přenesená",J196,0)</f>
        <v>0</v>
      </c>
      <c r="BI196" s="239">
        <f>IF(N196="nulová",J196,0)</f>
        <v>0</v>
      </c>
      <c r="BJ196" s="18" t="s">
        <v>84</v>
      </c>
      <c r="BK196" s="239">
        <f>ROUND(I196*H196,2)</f>
        <v>0</v>
      </c>
      <c r="BL196" s="18" t="s">
        <v>208</v>
      </c>
      <c r="BM196" s="238" t="s">
        <v>320</v>
      </c>
    </row>
    <row r="197" s="2" customFormat="1">
      <c r="A197" s="39"/>
      <c r="B197" s="40"/>
      <c r="C197" s="41"/>
      <c r="D197" s="240" t="s">
        <v>210</v>
      </c>
      <c r="E197" s="41"/>
      <c r="F197" s="241" t="s">
        <v>321</v>
      </c>
      <c r="G197" s="41"/>
      <c r="H197" s="41"/>
      <c r="I197" s="242"/>
      <c r="J197" s="41"/>
      <c r="K197" s="41"/>
      <c r="L197" s="45"/>
      <c r="M197" s="243"/>
      <c r="N197" s="244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210</v>
      </c>
      <c r="AU197" s="18" t="s">
        <v>86</v>
      </c>
    </row>
    <row r="198" s="13" customFormat="1">
      <c r="A198" s="13"/>
      <c r="B198" s="245"/>
      <c r="C198" s="246"/>
      <c r="D198" s="240" t="s">
        <v>212</v>
      </c>
      <c r="E198" s="247" t="s">
        <v>1</v>
      </c>
      <c r="F198" s="248" t="s">
        <v>322</v>
      </c>
      <c r="G198" s="246"/>
      <c r="H198" s="249">
        <v>2.3999999999999999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5" t="s">
        <v>212</v>
      </c>
      <c r="AU198" s="255" t="s">
        <v>86</v>
      </c>
      <c r="AV198" s="13" t="s">
        <v>86</v>
      </c>
      <c r="AW198" s="13" t="s">
        <v>32</v>
      </c>
      <c r="AX198" s="13" t="s">
        <v>77</v>
      </c>
      <c r="AY198" s="255" t="s">
        <v>201</v>
      </c>
    </row>
    <row r="199" s="13" customFormat="1">
      <c r="A199" s="13"/>
      <c r="B199" s="245"/>
      <c r="C199" s="246"/>
      <c r="D199" s="240" t="s">
        <v>212</v>
      </c>
      <c r="E199" s="247" t="s">
        <v>1</v>
      </c>
      <c r="F199" s="248" t="s">
        <v>323</v>
      </c>
      <c r="G199" s="246"/>
      <c r="H199" s="249">
        <v>3.6000000000000001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5" t="s">
        <v>212</v>
      </c>
      <c r="AU199" s="255" t="s">
        <v>86</v>
      </c>
      <c r="AV199" s="13" t="s">
        <v>86</v>
      </c>
      <c r="AW199" s="13" t="s">
        <v>32</v>
      </c>
      <c r="AX199" s="13" t="s">
        <v>77</v>
      </c>
      <c r="AY199" s="255" t="s">
        <v>201</v>
      </c>
    </row>
    <row r="200" s="13" customFormat="1">
      <c r="A200" s="13"/>
      <c r="B200" s="245"/>
      <c r="C200" s="246"/>
      <c r="D200" s="240" t="s">
        <v>212</v>
      </c>
      <c r="E200" s="247" t="s">
        <v>1</v>
      </c>
      <c r="F200" s="248" t="s">
        <v>324</v>
      </c>
      <c r="G200" s="246"/>
      <c r="H200" s="249">
        <v>1.5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5" t="s">
        <v>212</v>
      </c>
      <c r="AU200" s="255" t="s">
        <v>86</v>
      </c>
      <c r="AV200" s="13" t="s">
        <v>86</v>
      </c>
      <c r="AW200" s="13" t="s">
        <v>32</v>
      </c>
      <c r="AX200" s="13" t="s">
        <v>77</v>
      </c>
      <c r="AY200" s="255" t="s">
        <v>201</v>
      </c>
    </row>
    <row r="201" s="14" customFormat="1">
      <c r="A201" s="14"/>
      <c r="B201" s="256"/>
      <c r="C201" s="257"/>
      <c r="D201" s="240" t="s">
        <v>212</v>
      </c>
      <c r="E201" s="258" t="s">
        <v>1</v>
      </c>
      <c r="F201" s="259" t="s">
        <v>216</v>
      </c>
      <c r="G201" s="257"/>
      <c r="H201" s="260">
        <v>7.5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212</v>
      </c>
      <c r="AU201" s="266" t="s">
        <v>86</v>
      </c>
      <c r="AV201" s="14" t="s">
        <v>208</v>
      </c>
      <c r="AW201" s="14" t="s">
        <v>32</v>
      </c>
      <c r="AX201" s="14" t="s">
        <v>84</v>
      </c>
      <c r="AY201" s="266" t="s">
        <v>201</v>
      </c>
    </row>
    <row r="202" s="2" customFormat="1" ht="33" customHeight="1">
      <c r="A202" s="39"/>
      <c r="B202" s="40"/>
      <c r="C202" s="227" t="s">
        <v>325</v>
      </c>
      <c r="D202" s="227" t="s">
        <v>203</v>
      </c>
      <c r="E202" s="228" t="s">
        <v>326</v>
      </c>
      <c r="F202" s="229" t="s">
        <v>327</v>
      </c>
      <c r="G202" s="230" t="s">
        <v>206</v>
      </c>
      <c r="H202" s="231">
        <v>9.1549999999999994</v>
      </c>
      <c r="I202" s="232"/>
      <c r="J202" s="233">
        <f>ROUND(I202*H202,2)</f>
        <v>0</v>
      </c>
      <c r="K202" s="229" t="s">
        <v>207</v>
      </c>
      <c r="L202" s="45"/>
      <c r="M202" s="234" t="s">
        <v>1</v>
      </c>
      <c r="N202" s="235" t="s">
        <v>42</v>
      </c>
      <c r="O202" s="92"/>
      <c r="P202" s="236">
        <f>O202*H202</f>
        <v>0</v>
      </c>
      <c r="Q202" s="236">
        <v>1.54</v>
      </c>
      <c r="R202" s="236">
        <f>Q202*H202</f>
        <v>14.098699999999999</v>
      </c>
      <c r="S202" s="236">
        <v>0</v>
      </c>
      <c r="T202" s="237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8" t="s">
        <v>208</v>
      </c>
      <c r="AT202" s="238" t="s">
        <v>203</v>
      </c>
      <c r="AU202" s="238" t="s">
        <v>86</v>
      </c>
      <c r="AY202" s="18" t="s">
        <v>201</v>
      </c>
      <c r="BE202" s="239">
        <f>IF(N202="základní",J202,0)</f>
        <v>0</v>
      </c>
      <c r="BF202" s="239">
        <f>IF(N202="snížená",J202,0)</f>
        <v>0</v>
      </c>
      <c r="BG202" s="239">
        <f>IF(N202="zákl. přenesená",J202,0)</f>
        <v>0</v>
      </c>
      <c r="BH202" s="239">
        <f>IF(N202="sníž. přenesená",J202,0)</f>
        <v>0</v>
      </c>
      <c r="BI202" s="239">
        <f>IF(N202="nulová",J202,0)</f>
        <v>0</v>
      </c>
      <c r="BJ202" s="18" t="s">
        <v>84</v>
      </c>
      <c r="BK202" s="239">
        <f>ROUND(I202*H202,2)</f>
        <v>0</v>
      </c>
      <c r="BL202" s="18" t="s">
        <v>208</v>
      </c>
      <c r="BM202" s="238" t="s">
        <v>328</v>
      </c>
    </row>
    <row r="203" s="2" customFormat="1">
      <c r="A203" s="39"/>
      <c r="B203" s="40"/>
      <c r="C203" s="41"/>
      <c r="D203" s="240" t="s">
        <v>210</v>
      </c>
      <c r="E203" s="41"/>
      <c r="F203" s="241" t="s">
        <v>329</v>
      </c>
      <c r="G203" s="41"/>
      <c r="H203" s="41"/>
      <c r="I203" s="242"/>
      <c r="J203" s="41"/>
      <c r="K203" s="41"/>
      <c r="L203" s="45"/>
      <c r="M203" s="243"/>
      <c r="N203" s="244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210</v>
      </c>
      <c r="AU203" s="18" t="s">
        <v>86</v>
      </c>
    </row>
    <row r="204" s="13" customFormat="1">
      <c r="A204" s="13"/>
      <c r="B204" s="245"/>
      <c r="C204" s="246"/>
      <c r="D204" s="240" t="s">
        <v>212</v>
      </c>
      <c r="E204" s="247" t="s">
        <v>1</v>
      </c>
      <c r="F204" s="248" t="s">
        <v>330</v>
      </c>
      <c r="G204" s="246"/>
      <c r="H204" s="249">
        <v>8.0749999999999993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5" t="s">
        <v>212</v>
      </c>
      <c r="AU204" s="255" t="s">
        <v>86</v>
      </c>
      <c r="AV204" s="13" t="s">
        <v>86</v>
      </c>
      <c r="AW204" s="13" t="s">
        <v>32</v>
      </c>
      <c r="AX204" s="13" t="s">
        <v>77</v>
      </c>
      <c r="AY204" s="255" t="s">
        <v>201</v>
      </c>
    </row>
    <row r="205" s="13" customFormat="1">
      <c r="A205" s="13"/>
      <c r="B205" s="245"/>
      <c r="C205" s="246"/>
      <c r="D205" s="240" t="s">
        <v>212</v>
      </c>
      <c r="E205" s="247" t="s">
        <v>1</v>
      </c>
      <c r="F205" s="248" t="s">
        <v>331</v>
      </c>
      <c r="G205" s="246"/>
      <c r="H205" s="249">
        <v>1.0800000000000001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5" t="s">
        <v>212</v>
      </c>
      <c r="AU205" s="255" t="s">
        <v>86</v>
      </c>
      <c r="AV205" s="13" t="s">
        <v>86</v>
      </c>
      <c r="AW205" s="13" t="s">
        <v>32</v>
      </c>
      <c r="AX205" s="13" t="s">
        <v>77</v>
      </c>
      <c r="AY205" s="255" t="s">
        <v>201</v>
      </c>
    </row>
    <row r="206" s="14" customFormat="1">
      <c r="A206" s="14"/>
      <c r="B206" s="256"/>
      <c r="C206" s="257"/>
      <c r="D206" s="240" t="s">
        <v>212</v>
      </c>
      <c r="E206" s="258" t="s">
        <v>1</v>
      </c>
      <c r="F206" s="259" t="s">
        <v>216</v>
      </c>
      <c r="G206" s="257"/>
      <c r="H206" s="260">
        <v>9.1549999999999994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212</v>
      </c>
      <c r="AU206" s="266" t="s">
        <v>86</v>
      </c>
      <c r="AV206" s="14" t="s">
        <v>208</v>
      </c>
      <c r="AW206" s="14" t="s">
        <v>32</v>
      </c>
      <c r="AX206" s="14" t="s">
        <v>84</v>
      </c>
      <c r="AY206" s="266" t="s">
        <v>201</v>
      </c>
    </row>
    <row r="207" s="2" customFormat="1" ht="16.5" customHeight="1">
      <c r="A207" s="39"/>
      <c r="B207" s="40"/>
      <c r="C207" s="227" t="s">
        <v>332</v>
      </c>
      <c r="D207" s="227" t="s">
        <v>203</v>
      </c>
      <c r="E207" s="228" t="s">
        <v>333</v>
      </c>
      <c r="F207" s="229" t="s">
        <v>334</v>
      </c>
      <c r="G207" s="230" t="s">
        <v>206</v>
      </c>
      <c r="H207" s="231">
        <v>2.6920000000000002</v>
      </c>
      <c r="I207" s="232"/>
      <c r="J207" s="233">
        <f>ROUND(I207*H207,2)</f>
        <v>0</v>
      </c>
      <c r="K207" s="229" t="s">
        <v>207</v>
      </c>
      <c r="L207" s="45"/>
      <c r="M207" s="234" t="s">
        <v>1</v>
      </c>
      <c r="N207" s="235" t="s">
        <v>42</v>
      </c>
      <c r="O207" s="92"/>
      <c r="P207" s="236">
        <f>O207*H207</f>
        <v>0</v>
      </c>
      <c r="Q207" s="236">
        <v>2.1600000000000001</v>
      </c>
      <c r="R207" s="236">
        <f>Q207*H207</f>
        <v>5.8147200000000003</v>
      </c>
      <c r="S207" s="236">
        <v>0</v>
      </c>
      <c r="T207" s="237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8" t="s">
        <v>208</v>
      </c>
      <c r="AT207" s="238" t="s">
        <v>203</v>
      </c>
      <c r="AU207" s="238" t="s">
        <v>86</v>
      </c>
      <c r="AY207" s="18" t="s">
        <v>201</v>
      </c>
      <c r="BE207" s="239">
        <f>IF(N207="základní",J207,0)</f>
        <v>0</v>
      </c>
      <c r="BF207" s="239">
        <f>IF(N207="snížená",J207,0)</f>
        <v>0</v>
      </c>
      <c r="BG207" s="239">
        <f>IF(N207="zákl. přenesená",J207,0)</f>
        <v>0</v>
      </c>
      <c r="BH207" s="239">
        <f>IF(N207="sníž. přenesená",J207,0)</f>
        <v>0</v>
      </c>
      <c r="BI207" s="239">
        <f>IF(N207="nulová",J207,0)</f>
        <v>0</v>
      </c>
      <c r="BJ207" s="18" t="s">
        <v>84</v>
      </c>
      <c r="BK207" s="239">
        <f>ROUND(I207*H207,2)</f>
        <v>0</v>
      </c>
      <c r="BL207" s="18" t="s">
        <v>208</v>
      </c>
      <c r="BM207" s="238" t="s">
        <v>335</v>
      </c>
    </row>
    <row r="208" s="2" customFormat="1">
      <c r="A208" s="39"/>
      <c r="B208" s="40"/>
      <c r="C208" s="41"/>
      <c r="D208" s="240" t="s">
        <v>210</v>
      </c>
      <c r="E208" s="41"/>
      <c r="F208" s="241" t="s">
        <v>336</v>
      </c>
      <c r="G208" s="41"/>
      <c r="H208" s="41"/>
      <c r="I208" s="242"/>
      <c r="J208" s="41"/>
      <c r="K208" s="41"/>
      <c r="L208" s="45"/>
      <c r="M208" s="243"/>
      <c r="N208" s="244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210</v>
      </c>
      <c r="AU208" s="18" t="s">
        <v>86</v>
      </c>
    </row>
    <row r="209" s="13" customFormat="1">
      <c r="A209" s="13"/>
      <c r="B209" s="245"/>
      <c r="C209" s="246"/>
      <c r="D209" s="240" t="s">
        <v>212</v>
      </c>
      <c r="E209" s="247" t="s">
        <v>1</v>
      </c>
      <c r="F209" s="248" t="s">
        <v>337</v>
      </c>
      <c r="G209" s="246"/>
      <c r="H209" s="249">
        <v>2.6920000000000002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5" t="s">
        <v>212</v>
      </c>
      <c r="AU209" s="255" t="s">
        <v>86</v>
      </c>
      <c r="AV209" s="13" t="s">
        <v>86</v>
      </c>
      <c r="AW209" s="13" t="s">
        <v>32</v>
      </c>
      <c r="AX209" s="13" t="s">
        <v>84</v>
      </c>
      <c r="AY209" s="255" t="s">
        <v>201</v>
      </c>
    </row>
    <row r="210" s="2" customFormat="1" ht="33" customHeight="1">
      <c r="A210" s="39"/>
      <c r="B210" s="40"/>
      <c r="C210" s="227" t="s">
        <v>338</v>
      </c>
      <c r="D210" s="227" t="s">
        <v>203</v>
      </c>
      <c r="E210" s="228" t="s">
        <v>339</v>
      </c>
      <c r="F210" s="229" t="s">
        <v>340</v>
      </c>
      <c r="G210" s="230" t="s">
        <v>247</v>
      </c>
      <c r="H210" s="231">
        <v>4.5999999999999996</v>
      </c>
      <c r="I210" s="232"/>
      <c r="J210" s="233">
        <f>ROUND(I210*H210,2)</f>
        <v>0</v>
      </c>
      <c r="K210" s="229" t="s">
        <v>207</v>
      </c>
      <c r="L210" s="45"/>
      <c r="M210" s="234" t="s">
        <v>1</v>
      </c>
      <c r="N210" s="235" t="s">
        <v>42</v>
      </c>
      <c r="O210" s="92"/>
      <c r="P210" s="236">
        <f>O210*H210</f>
        <v>0</v>
      </c>
      <c r="Q210" s="236">
        <v>0.97231999999999996</v>
      </c>
      <c r="R210" s="236">
        <f>Q210*H210</f>
        <v>4.4726719999999993</v>
      </c>
      <c r="S210" s="236">
        <v>0</v>
      </c>
      <c r="T210" s="237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8" t="s">
        <v>208</v>
      </c>
      <c r="AT210" s="238" t="s">
        <v>203</v>
      </c>
      <c r="AU210" s="238" t="s">
        <v>86</v>
      </c>
      <c r="AY210" s="18" t="s">
        <v>201</v>
      </c>
      <c r="BE210" s="239">
        <f>IF(N210="základní",J210,0)</f>
        <v>0</v>
      </c>
      <c r="BF210" s="239">
        <f>IF(N210="snížená",J210,0)</f>
        <v>0</v>
      </c>
      <c r="BG210" s="239">
        <f>IF(N210="zákl. přenesená",J210,0)</f>
        <v>0</v>
      </c>
      <c r="BH210" s="239">
        <f>IF(N210="sníž. přenesená",J210,0)</f>
        <v>0</v>
      </c>
      <c r="BI210" s="239">
        <f>IF(N210="nulová",J210,0)</f>
        <v>0</v>
      </c>
      <c r="BJ210" s="18" t="s">
        <v>84</v>
      </c>
      <c r="BK210" s="239">
        <f>ROUND(I210*H210,2)</f>
        <v>0</v>
      </c>
      <c r="BL210" s="18" t="s">
        <v>208</v>
      </c>
      <c r="BM210" s="238" t="s">
        <v>341</v>
      </c>
    </row>
    <row r="211" s="2" customFormat="1">
      <c r="A211" s="39"/>
      <c r="B211" s="40"/>
      <c r="C211" s="41"/>
      <c r="D211" s="240" t="s">
        <v>210</v>
      </c>
      <c r="E211" s="41"/>
      <c r="F211" s="241" t="s">
        <v>342</v>
      </c>
      <c r="G211" s="41"/>
      <c r="H211" s="41"/>
      <c r="I211" s="242"/>
      <c r="J211" s="41"/>
      <c r="K211" s="41"/>
      <c r="L211" s="45"/>
      <c r="M211" s="243"/>
      <c r="N211" s="244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210</v>
      </c>
      <c r="AU211" s="18" t="s">
        <v>86</v>
      </c>
    </row>
    <row r="212" s="13" customFormat="1">
      <c r="A212" s="13"/>
      <c r="B212" s="245"/>
      <c r="C212" s="246"/>
      <c r="D212" s="240" t="s">
        <v>212</v>
      </c>
      <c r="E212" s="247" t="s">
        <v>1</v>
      </c>
      <c r="F212" s="248" t="s">
        <v>343</v>
      </c>
      <c r="G212" s="246"/>
      <c r="H212" s="249">
        <v>4.5999999999999996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5" t="s">
        <v>212</v>
      </c>
      <c r="AU212" s="255" t="s">
        <v>86</v>
      </c>
      <c r="AV212" s="13" t="s">
        <v>86</v>
      </c>
      <c r="AW212" s="13" t="s">
        <v>32</v>
      </c>
      <c r="AX212" s="13" t="s">
        <v>84</v>
      </c>
      <c r="AY212" s="255" t="s">
        <v>201</v>
      </c>
    </row>
    <row r="213" s="2" customFormat="1" ht="24.15" customHeight="1">
      <c r="A213" s="39"/>
      <c r="B213" s="40"/>
      <c r="C213" s="227" t="s">
        <v>7</v>
      </c>
      <c r="D213" s="227" t="s">
        <v>203</v>
      </c>
      <c r="E213" s="228" t="s">
        <v>344</v>
      </c>
      <c r="F213" s="229" t="s">
        <v>345</v>
      </c>
      <c r="G213" s="230" t="s">
        <v>206</v>
      </c>
      <c r="H213" s="231">
        <v>11.5</v>
      </c>
      <c r="I213" s="232"/>
      <c r="J213" s="233">
        <f>ROUND(I213*H213,2)</f>
        <v>0</v>
      </c>
      <c r="K213" s="229" t="s">
        <v>1</v>
      </c>
      <c r="L213" s="45"/>
      <c r="M213" s="234" t="s">
        <v>1</v>
      </c>
      <c r="N213" s="235" t="s">
        <v>42</v>
      </c>
      <c r="O213" s="92"/>
      <c r="P213" s="236">
        <f>O213*H213</f>
        <v>0</v>
      </c>
      <c r="Q213" s="236">
        <v>1.8</v>
      </c>
      <c r="R213" s="236">
        <f>Q213*H213</f>
        <v>20.699999999999999</v>
      </c>
      <c r="S213" s="236">
        <v>0</v>
      </c>
      <c r="T213" s="237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8" t="s">
        <v>208</v>
      </c>
      <c r="AT213" s="238" t="s">
        <v>203</v>
      </c>
      <c r="AU213" s="238" t="s">
        <v>86</v>
      </c>
      <c r="AY213" s="18" t="s">
        <v>201</v>
      </c>
      <c r="BE213" s="239">
        <f>IF(N213="základní",J213,0)</f>
        <v>0</v>
      </c>
      <c r="BF213" s="239">
        <f>IF(N213="snížená",J213,0)</f>
        <v>0</v>
      </c>
      <c r="BG213" s="239">
        <f>IF(N213="zákl. přenesená",J213,0)</f>
        <v>0</v>
      </c>
      <c r="BH213" s="239">
        <f>IF(N213="sníž. přenesená",J213,0)</f>
        <v>0</v>
      </c>
      <c r="BI213" s="239">
        <f>IF(N213="nulová",J213,0)</f>
        <v>0</v>
      </c>
      <c r="BJ213" s="18" t="s">
        <v>84</v>
      </c>
      <c r="BK213" s="239">
        <f>ROUND(I213*H213,2)</f>
        <v>0</v>
      </c>
      <c r="BL213" s="18" t="s">
        <v>208</v>
      </c>
      <c r="BM213" s="238" t="s">
        <v>346</v>
      </c>
    </row>
    <row r="214" s="2" customFormat="1">
      <c r="A214" s="39"/>
      <c r="B214" s="40"/>
      <c r="C214" s="41"/>
      <c r="D214" s="240" t="s">
        <v>210</v>
      </c>
      <c r="E214" s="41"/>
      <c r="F214" s="241" t="s">
        <v>347</v>
      </c>
      <c r="G214" s="41"/>
      <c r="H214" s="41"/>
      <c r="I214" s="242"/>
      <c r="J214" s="41"/>
      <c r="K214" s="41"/>
      <c r="L214" s="45"/>
      <c r="M214" s="243"/>
      <c r="N214" s="244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210</v>
      </c>
      <c r="AU214" s="18" t="s">
        <v>86</v>
      </c>
    </row>
    <row r="215" s="2" customFormat="1">
      <c r="A215" s="39"/>
      <c r="B215" s="40"/>
      <c r="C215" s="41"/>
      <c r="D215" s="240" t="s">
        <v>263</v>
      </c>
      <c r="E215" s="41"/>
      <c r="F215" s="277" t="s">
        <v>348</v>
      </c>
      <c r="G215" s="41"/>
      <c r="H215" s="41"/>
      <c r="I215" s="242"/>
      <c r="J215" s="41"/>
      <c r="K215" s="41"/>
      <c r="L215" s="45"/>
      <c r="M215" s="243"/>
      <c r="N215" s="244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263</v>
      </c>
      <c r="AU215" s="18" t="s">
        <v>86</v>
      </c>
    </row>
    <row r="216" s="13" customFormat="1">
      <c r="A216" s="13"/>
      <c r="B216" s="245"/>
      <c r="C216" s="246"/>
      <c r="D216" s="240" t="s">
        <v>212</v>
      </c>
      <c r="E216" s="247" t="s">
        <v>1</v>
      </c>
      <c r="F216" s="248" t="s">
        <v>349</v>
      </c>
      <c r="G216" s="246"/>
      <c r="H216" s="249">
        <v>11.5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5" t="s">
        <v>212</v>
      </c>
      <c r="AU216" s="255" t="s">
        <v>86</v>
      </c>
      <c r="AV216" s="13" t="s">
        <v>86</v>
      </c>
      <c r="AW216" s="13" t="s">
        <v>32</v>
      </c>
      <c r="AX216" s="13" t="s">
        <v>84</v>
      </c>
      <c r="AY216" s="255" t="s">
        <v>201</v>
      </c>
    </row>
    <row r="217" s="12" customFormat="1" ht="22.8" customHeight="1">
      <c r="A217" s="12"/>
      <c r="B217" s="211"/>
      <c r="C217" s="212"/>
      <c r="D217" s="213" t="s">
        <v>76</v>
      </c>
      <c r="E217" s="225" t="s">
        <v>244</v>
      </c>
      <c r="F217" s="225" t="s">
        <v>350</v>
      </c>
      <c r="G217" s="212"/>
      <c r="H217" s="212"/>
      <c r="I217" s="215"/>
      <c r="J217" s="226">
        <f>BK217</f>
        <v>0</v>
      </c>
      <c r="K217" s="212"/>
      <c r="L217" s="217"/>
      <c r="M217" s="218"/>
      <c r="N217" s="219"/>
      <c r="O217" s="219"/>
      <c r="P217" s="220">
        <f>SUM(P218:P220)</f>
        <v>0</v>
      </c>
      <c r="Q217" s="219"/>
      <c r="R217" s="220">
        <f>SUM(R218:R220)</f>
        <v>2.5327599999999997</v>
      </c>
      <c r="S217" s="219"/>
      <c r="T217" s="221">
        <f>SUM(T218:T220)</f>
        <v>1.6100000000000001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2" t="s">
        <v>84</v>
      </c>
      <c r="AT217" s="223" t="s">
        <v>76</v>
      </c>
      <c r="AU217" s="223" t="s">
        <v>84</v>
      </c>
      <c r="AY217" s="222" t="s">
        <v>201</v>
      </c>
      <c r="BK217" s="224">
        <f>SUM(BK218:BK220)</f>
        <v>0</v>
      </c>
    </row>
    <row r="218" s="2" customFormat="1" ht="24.15" customHeight="1">
      <c r="A218" s="39"/>
      <c r="B218" s="40"/>
      <c r="C218" s="227" t="s">
        <v>351</v>
      </c>
      <c r="D218" s="227" t="s">
        <v>203</v>
      </c>
      <c r="E218" s="228" t="s">
        <v>352</v>
      </c>
      <c r="F218" s="229" t="s">
        <v>353</v>
      </c>
      <c r="G218" s="230" t="s">
        <v>247</v>
      </c>
      <c r="H218" s="231">
        <v>46</v>
      </c>
      <c r="I218" s="232"/>
      <c r="J218" s="233">
        <f>ROUND(I218*H218,2)</f>
        <v>0</v>
      </c>
      <c r="K218" s="229" t="s">
        <v>207</v>
      </c>
      <c r="L218" s="45"/>
      <c r="M218" s="234" t="s">
        <v>1</v>
      </c>
      <c r="N218" s="235" t="s">
        <v>42</v>
      </c>
      <c r="O218" s="92"/>
      <c r="P218" s="236">
        <f>O218*H218</f>
        <v>0</v>
      </c>
      <c r="Q218" s="236">
        <v>0.055059999999999998</v>
      </c>
      <c r="R218" s="236">
        <f>Q218*H218</f>
        <v>2.5327599999999997</v>
      </c>
      <c r="S218" s="236">
        <v>0.035000000000000003</v>
      </c>
      <c r="T218" s="237">
        <f>S218*H218</f>
        <v>1.6100000000000001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8" t="s">
        <v>208</v>
      </c>
      <c r="AT218" s="238" t="s">
        <v>203</v>
      </c>
      <c r="AU218" s="238" t="s">
        <v>86</v>
      </c>
      <c r="AY218" s="18" t="s">
        <v>201</v>
      </c>
      <c r="BE218" s="239">
        <f>IF(N218="základní",J218,0)</f>
        <v>0</v>
      </c>
      <c r="BF218" s="239">
        <f>IF(N218="snížená",J218,0)</f>
        <v>0</v>
      </c>
      <c r="BG218" s="239">
        <f>IF(N218="zákl. přenesená",J218,0)</f>
        <v>0</v>
      </c>
      <c r="BH218" s="239">
        <f>IF(N218="sníž. přenesená",J218,0)</f>
        <v>0</v>
      </c>
      <c r="BI218" s="239">
        <f>IF(N218="nulová",J218,0)</f>
        <v>0</v>
      </c>
      <c r="BJ218" s="18" t="s">
        <v>84</v>
      </c>
      <c r="BK218" s="239">
        <f>ROUND(I218*H218,2)</f>
        <v>0</v>
      </c>
      <c r="BL218" s="18" t="s">
        <v>208</v>
      </c>
      <c r="BM218" s="238" t="s">
        <v>354</v>
      </c>
    </row>
    <row r="219" s="2" customFormat="1">
      <c r="A219" s="39"/>
      <c r="B219" s="40"/>
      <c r="C219" s="41"/>
      <c r="D219" s="240" t="s">
        <v>210</v>
      </c>
      <c r="E219" s="41"/>
      <c r="F219" s="241" t="s">
        <v>355</v>
      </c>
      <c r="G219" s="41"/>
      <c r="H219" s="41"/>
      <c r="I219" s="242"/>
      <c r="J219" s="41"/>
      <c r="K219" s="41"/>
      <c r="L219" s="45"/>
      <c r="M219" s="243"/>
      <c r="N219" s="244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210</v>
      </c>
      <c r="AU219" s="18" t="s">
        <v>86</v>
      </c>
    </row>
    <row r="220" s="13" customFormat="1">
      <c r="A220" s="13"/>
      <c r="B220" s="245"/>
      <c r="C220" s="246"/>
      <c r="D220" s="240" t="s">
        <v>212</v>
      </c>
      <c r="E220" s="247" t="s">
        <v>1</v>
      </c>
      <c r="F220" s="248" t="s">
        <v>356</v>
      </c>
      <c r="G220" s="246"/>
      <c r="H220" s="249">
        <v>46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5" t="s">
        <v>212</v>
      </c>
      <c r="AU220" s="255" t="s">
        <v>86</v>
      </c>
      <c r="AV220" s="13" t="s">
        <v>86</v>
      </c>
      <c r="AW220" s="13" t="s">
        <v>32</v>
      </c>
      <c r="AX220" s="13" t="s">
        <v>84</v>
      </c>
      <c r="AY220" s="255" t="s">
        <v>201</v>
      </c>
    </row>
    <row r="221" s="12" customFormat="1" ht="22.8" customHeight="1">
      <c r="A221" s="12"/>
      <c r="B221" s="211"/>
      <c r="C221" s="212"/>
      <c r="D221" s="213" t="s">
        <v>76</v>
      </c>
      <c r="E221" s="225" t="s">
        <v>357</v>
      </c>
      <c r="F221" s="225" t="s">
        <v>358</v>
      </c>
      <c r="G221" s="212"/>
      <c r="H221" s="212"/>
      <c r="I221" s="215"/>
      <c r="J221" s="226">
        <f>BK221</f>
        <v>0</v>
      </c>
      <c r="K221" s="212"/>
      <c r="L221" s="217"/>
      <c r="M221" s="218"/>
      <c r="N221" s="219"/>
      <c r="O221" s="219"/>
      <c r="P221" s="220">
        <f>SUM(P222:P223)</f>
        <v>0</v>
      </c>
      <c r="Q221" s="219"/>
      <c r="R221" s="220">
        <f>SUM(R222:R223)</f>
        <v>0</v>
      </c>
      <c r="S221" s="219"/>
      <c r="T221" s="221">
        <f>SUM(T222:T223)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2" t="s">
        <v>84</v>
      </c>
      <c r="AT221" s="223" t="s">
        <v>76</v>
      </c>
      <c r="AU221" s="223" t="s">
        <v>84</v>
      </c>
      <c r="AY221" s="222" t="s">
        <v>201</v>
      </c>
      <c r="BK221" s="224">
        <f>SUM(BK222:BK223)</f>
        <v>0</v>
      </c>
    </row>
    <row r="222" s="2" customFormat="1" ht="16.5" customHeight="1">
      <c r="A222" s="39"/>
      <c r="B222" s="40"/>
      <c r="C222" s="227" t="s">
        <v>359</v>
      </c>
      <c r="D222" s="227" t="s">
        <v>203</v>
      </c>
      <c r="E222" s="228" t="s">
        <v>360</v>
      </c>
      <c r="F222" s="229" t="s">
        <v>361</v>
      </c>
      <c r="G222" s="230" t="s">
        <v>362</v>
      </c>
      <c r="H222" s="231">
        <v>61.776000000000003</v>
      </c>
      <c r="I222" s="232"/>
      <c r="J222" s="233">
        <f>ROUND(I222*H222,2)</f>
        <v>0</v>
      </c>
      <c r="K222" s="229" t="s">
        <v>207</v>
      </c>
      <c r="L222" s="45"/>
      <c r="M222" s="234" t="s">
        <v>1</v>
      </c>
      <c r="N222" s="235" t="s">
        <v>42</v>
      </c>
      <c r="O222" s="92"/>
      <c r="P222" s="236">
        <f>O222*H222</f>
        <v>0</v>
      </c>
      <c r="Q222" s="236">
        <v>0</v>
      </c>
      <c r="R222" s="236">
        <f>Q222*H222</f>
        <v>0</v>
      </c>
      <c r="S222" s="236">
        <v>0</v>
      </c>
      <c r="T222" s="237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8" t="s">
        <v>208</v>
      </c>
      <c r="AT222" s="238" t="s">
        <v>203</v>
      </c>
      <c r="AU222" s="238" t="s">
        <v>86</v>
      </c>
      <c r="AY222" s="18" t="s">
        <v>201</v>
      </c>
      <c r="BE222" s="239">
        <f>IF(N222="základní",J222,0)</f>
        <v>0</v>
      </c>
      <c r="BF222" s="239">
        <f>IF(N222="snížená",J222,0)</f>
        <v>0</v>
      </c>
      <c r="BG222" s="239">
        <f>IF(N222="zákl. přenesená",J222,0)</f>
        <v>0</v>
      </c>
      <c r="BH222" s="239">
        <f>IF(N222="sníž. přenesená",J222,0)</f>
        <v>0</v>
      </c>
      <c r="BI222" s="239">
        <f>IF(N222="nulová",J222,0)</f>
        <v>0</v>
      </c>
      <c r="BJ222" s="18" t="s">
        <v>84</v>
      </c>
      <c r="BK222" s="239">
        <f>ROUND(I222*H222,2)</f>
        <v>0</v>
      </c>
      <c r="BL222" s="18" t="s">
        <v>208</v>
      </c>
      <c r="BM222" s="238" t="s">
        <v>363</v>
      </c>
    </row>
    <row r="223" s="2" customFormat="1">
      <c r="A223" s="39"/>
      <c r="B223" s="40"/>
      <c r="C223" s="41"/>
      <c r="D223" s="240" t="s">
        <v>210</v>
      </c>
      <c r="E223" s="41"/>
      <c r="F223" s="241" t="s">
        <v>364</v>
      </c>
      <c r="G223" s="41"/>
      <c r="H223" s="41"/>
      <c r="I223" s="242"/>
      <c r="J223" s="41"/>
      <c r="K223" s="41"/>
      <c r="L223" s="45"/>
      <c r="M223" s="278"/>
      <c r="N223" s="279"/>
      <c r="O223" s="280"/>
      <c r="P223" s="280"/>
      <c r="Q223" s="280"/>
      <c r="R223" s="280"/>
      <c r="S223" s="280"/>
      <c r="T223" s="281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210</v>
      </c>
      <c r="AU223" s="18" t="s">
        <v>86</v>
      </c>
    </row>
    <row r="224" s="2" customFormat="1" ht="6.96" customHeight="1">
      <c r="A224" s="39"/>
      <c r="B224" s="67"/>
      <c r="C224" s="68"/>
      <c r="D224" s="68"/>
      <c r="E224" s="68"/>
      <c r="F224" s="68"/>
      <c r="G224" s="68"/>
      <c r="H224" s="68"/>
      <c r="I224" s="68"/>
      <c r="J224" s="68"/>
      <c r="K224" s="68"/>
      <c r="L224" s="45"/>
      <c r="M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</row>
  </sheetData>
  <sheetProtection sheet="1" autoFilter="0" formatColumns="0" formatRows="0" objects="1" scenarios="1" spinCount="100000" saltValue="hwZv2ieP3LJNq4aLvMsFLCus9Grx2ztA5mly0vOrpCXeVSZLcHQCTAXbcHBthEXAgQe69LgXcbt1n2goP2/4tw==" hashValue="3v1Yt7h/4FfASJq6zdQbxasrTQwmx/GbZqfT+AApbb5A5Aq17zlK3O1rWSees80/IgiQRG+IYICXEWEvqnXCsQ==" algorithmName="SHA-512" password="CC35"/>
  <autoFilter ref="C124:K22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94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172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365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ROUND((SUM(BE126:BE227)),  2)</f>
        <v>0</v>
      </c>
      <c r="G35" s="39"/>
      <c r="H35" s="39"/>
      <c r="I35" s="165">
        <v>0.20999999999999999</v>
      </c>
      <c r="J35" s="164">
        <f>ROUND(((SUM(BE126:BE227))*I35),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ROUND((SUM(BF126:BF227)),  2)</f>
        <v>0</v>
      </c>
      <c r="G36" s="39"/>
      <c r="H36" s="39"/>
      <c r="I36" s="165">
        <v>0.12</v>
      </c>
      <c r="J36" s="164">
        <f>ROUND(((SUM(BF126:BF227))*I36),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ROUND((SUM(BG126:BG227)),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ROUND((SUM(BH126:BH227)),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ROUND((SUM(BI126:BI227)),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172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01.2 - SO 01.2 RVT vodoteče - úsek č.2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J127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J128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183</v>
      </c>
      <c r="E101" s="197"/>
      <c r="F101" s="197"/>
      <c r="G101" s="197"/>
      <c r="H101" s="197"/>
      <c r="I101" s="197"/>
      <c r="J101" s="198">
        <f>J188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184</v>
      </c>
      <c r="E102" s="197"/>
      <c r="F102" s="197"/>
      <c r="G102" s="197"/>
      <c r="H102" s="197"/>
      <c r="I102" s="197"/>
      <c r="J102" s="198">
        <f>J217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366</v>
      </c>
      <c r="E103" s="197"/>
      <c r="F103" s="197"/>
      <c r="G103" s="197"/>
      <c r="H103" s="197"/>
      <c r="I103" s="197"/>
      <c r="J103" s="198">
        <f>J221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4"/>
      <c r="D104" s="196" t="s">
        <v>185</v>
      </c>
      <c r="E104" s="197"/>
      <c r="F104" s="197"/>
      <c r="G104" s="197"/>
      <c r="H104" s="197"/>
      <c r="I104" s="197"/>
      <c r="J104" s="198">
        <f>J225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186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4" t="str">
        <f>E7</f>
        <v>REVITALIZACE TOKU A OBLASTI DUBINA_final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171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4" t="s">
        <v>172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E11</f>
        <v xml:space="preserve">01.2 - SO 01.2 RVT vodoteče - úsek č.2 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F14</f>
        <v>Karviná</v>
      </c>
      <c r="G120" s="41"/>
      <c r="H120" s="41"/>
      <c r="I120" s="33" t="s">
        <v>22</v>
      </c>
      <c r="J120" s="80" t="str">
        <f>IF(J14="","",J14)</f>
        <v>7. 8. 2025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E17</f>
        <v>Město Karviná</v>
      </c>
      <c r="G122" s="41"/>
      <c r="H122" s="41"/>
      <c r="I122" s="33" t="s">
        <v>30</v>
      </c>
      <c r="J122" s="37" t="str">
        <f>E23</f>
        <v>Envi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IF(E20="","",E20)</f>
        <v>Vyplň údaj</v>
      </c>
      <c r="G123" s="41"/>
      <c r="H123" s="41"/>
      <c r="I123" s="33" t="s">
        <v>33</v>
      </c>
      <c r="J123" s="37" t="str">
        <f>E26</f>
        <v>Jedlička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0"/>
      <c r="B125" s="201"/>
      <c r="C125" s="202" t="s">
        <v>187</v>
      </c>
      <c r="D125" s="203" t="s">
        <v>62</v>
      </c>
      <c r="E125" s="203" t="s">
        <v>58</v>
      </c>
      <c r="F125" s="203" t="s">
        <v>59</v>
      </c>
      <c r="G125" s="203" t="s">
        <v>188</v>
      </c>
      <c r="H125" s="203" t="s">
        <v>189</v>
      </c>
      <c r="I125" s="203" t="s">
        <v>190</v>
      </c>
      <c r="J125" s="203" t="s">
        <v>178</v>
      </c>
      <c r="K125" s="204" t="s">
        <v>191</v>
      </c>
      <c r="L125" s="205"/>
      <c r="M125" s="101" t="s">
        <v>1</v>
      </c>
      <c r="N125" s="102" t="s">
        <v>41</v>
      </c>
      <c r="O125" s="102" t="s">
        <v>192</v>
      </c>
      <c r="P125" s="102" t="s">
        <v>193</v>
      </c>
      <c r="Q125" s="102" t="s">
        <v>194</v>
      </c>
      <c r="R125" s="102" t="s">
        <v>195</v>
      </c>
      <c r="S125" s="102" t="s">
        <v>196</v>
      </c>
      <c r="T125" s="103" t="s">
        <v>197</v>
      </c>
      <c r="U125" s="200"/>
      <c r="V125" s="200"/>
      <c r="W125" s="200"/>
      <c r="X125" s="200"/>
      <c r="Y125" s="200"/>
      <c r="Z125" s="200"/>
      <c r="AA125" s="200"/>
      <c r="AB125" s="200"/>
      <c r="AC125" s="200"/>
      <c r="AD125" s="200"/>
      <c r="AE125" s="200"/>
    </row>
    <row r="126" s="2" customFormat="1" ht="22.8" customHeight="1">
      <c r="A126" s="39"/>
      <c r="B126" s="40"/>
      <c r="C126" s="108" t="s">
        <v>198</v>
      </c>
      <c r="D126" s="41"/>
      <c r="E126" s="41"/>
      <c r="F126" s="41"/>
      <c r="G126" s="41"/>
      <c r="H126" s="41"/>
      <c r="I126" s="41"/>
      <c r="J126" s="206">
        <f>BK126</f>
        <v>0</v>
      </c>
      <c r="K126" s="41"/>
      <c r="L126" s="45"/>
      <c r="M126" s="104"/>
      <c r="N126" s="207"/>
      <c r="O126" s="105"/>
      <c r="P126" s="208">
        <f>P127</f>
        <v>0</v>
      </c>
      <c r="Q126" s="105"/>
      <c r="R126" s="208">
        <f>R127</f>
        <v>38.711285199999992</v>
      </c>
      <c r="S126" s="105"/>
      <c r="T126" s="209">
        <f>T127</f>
        <v>1.4900000000000002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76</v>
      </c>
      <c r="AU126" s="18" t="s">
        <v>180</v>
      </c>
      <c r="BK126" s="210">
        <f>BK127</f>
        <v>0</v>
      </c>
    </row>
    <row r="127" s="12" customFormat="1" ht="25.92" customHeight="1">
      <c r="A127" s="12"/>
      <c r="B127" s="211"/>
      <c r="C127" s="212"/>
      <c r="D127" s="213" t="s">
        <v>76</v>
      </c>
      <c r="E127" s="214" t="s">
        <v>199</v>
      </c>
      <c r="F127" s="214" t="s">
        <v>200</v>
      </c>
      <c r="G127" s="212"/>
      <c r="H127" s="212"/>
      <c r="I127" s="215"/>
      <c r="J127" s="216">
        <f>BK127</f>
        <v>0</v>
      </c>
      <c r="K127" s="212"/>
      <c r="L127" s="217"/>
      <c r="M127" s="218"/>
      <c r="N127" s="219"/>
      <c r="O127" s="219"/>
      <c r="P127" s="220">
        <f>P128+P188+P217+P221+P225</f>
        <v>0</v>
      </c>
      <c r="Q127" s="219"/>
      <c r="R127" s="220">
        <f>R128+R188+R217+R221+R225</f>
        <v>38.711285199999992</v>
      </c>
      <c r="S127" s="219"/>
      <c r="T127" s="221">
        <f>T128+T188+T217+T221+T225</f>
        <v>1.4900000000000002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2" t="s">
        <v>84</v>
      </c>
      <c r="AT127" s="223" t="s">
        <v>76</v>
      </c>
      <c r="AU127" s="223" t="s">
        <v>77</v>
      </c>
      <c r="AY127" s="222" t="s">
        <v>201</v>
      </c>
      <c r="BK127" s="224">
        <f>BK128+BK188+BK217+BK221+BK225</f>
        <v>0</v>
      </c>
    </row>
    <row r="128" s="12" customFormat="1" ht="22.8" customHeight="1">
      <c r="A128" s="12"/>
      <c r="B128" s="211"/>
      <c r="C128" s="212"/>
      <c r="D128" s="213" t="s">
        <v>76</v>
      </c>
      <c r="E128" s="225" t="s">
        <v>84</v>
      </c>
      <c r="F128" s="225" t="s">
        <v>202</v>
      </c>
      <c r="G128" s="212"/>
      <c r="H128" s="212"/>
      <c r="I128" s="215"/>
      <c r="J128" s="226">
        <f>BK128</f>
        <v>0</v>
      </c>
      <c r="K128" s="212"/>
      <c r="L128" s="217"/>
      <c r="M128" s="218"/>
      <c r="N128" s="219"/>
      <c r="O128" s="219"/>
      <c r="P128" s="220">
        <f>SUM(P129:P187)</f>
        <v>0</v>
      </c>
      <c r="Q128" s="219"/>
      <c r="R128" s="220">
        <f>SUM(R129:R187)</f>
        <v>0.085205200000000009</v>
      </c>
      <c r="S128" s="219"/>
      <c r="T128" s="221">
        <f>SUM(T129:T187)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2" t="s">
        <v>84</v>
      </c>
      <c r="AT128" s="223" t="s">
        <v>76</v>
      </c>
      <c r="AU128" s="223" t="s">
        <v>84</v>
      </c>
      <c r="AY128" s="222" t="s">
        <v>201</v>
      </c>
      <c r="BK128" s="224">
        <f>SUM(BK129:BK187)</f>
        <v>0</v>
      </c>
    </row>
    <row r="129" s="2" customFormat="1" ht="33" customHeight="1">
      <c r="A129" s="39"/>
      <c r="B129" s="40"/>
      <c r="C129" s="227" t="s">
        <v>84</v>
      </c>
      <c r="D129" s="227" t="s">
        <v>203</v>
      </c>
      <c r="E129" s="228" t="s">
        <v>204</v>
      </c>
      <c r="F129" s="229" t="s">
        <v>205</v>
      </c>
      <c r="G129" s="230" t="s">
        <v>206</v>
      </c>
      <c r="H129" s="231">
        <v>114.40000000000001</v>
      </c>
      <c r="I129" s="232"/>
      <c r="J129" s="233">
        <f>ROUND(I129*H129,2)</f>
        <v>0</v>
      </c>
      <c r="K129" s="229" t="s">
        <v>207</v>
      </c>
      <c r="L129" s="45"/>
      <c r="M129" s="234" t="s">
        <v>1</v>
      </c>
      <c r="N129" s="235" t="s">
        <v>42</v>
      </c>
      <c r="O129" s="92"/>
      <c r="P129" s="236">
        <f>O129*H129</f>
        <v>0</v>
      </c>
      <c r="Q129" s="236">
        <v>0</v>
      </c>
      <c r="R129" s="236">
        <f>Q129*H129</f>
        <v>0</v>
      </c>
      <c r="S129" s="236">
        <v>0</v>
      </c>
      <c r="T129" s="237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8" t="s">
        <v>208</v>
      </c>
      <c r="AT129" s="238" t="s">
        <v>203</v>
      </c>
      <c r="AU129" s="238" t="s">
        <v>86</v>
      </c>
      <c r="AY129" s="18" t="s">
        <v>201</v>
      </c>
      <c r="BE129" s="239">
        <f>IF(N129="základní",J129,0)</f>
        <v>0</v>
      </c>
      <c r="BF129" s="239">
        <f>IF(N129="snížená",J129,0)</f>
        <v>0</v>
      </c>
      <c r="BG129" s="239">
        <f>IF(N129="zákl. přenesená",J129,0)</f>
        <v>0</v>
      </c>
      <c r="BH129" s="239">
        <f>IF(N129="sníž. přenesená",J129,0)</f>
        <v>0</v>
      </c>
      <c r="BI129" s="239">
        <f>IF(N129="nulová",J129,0)</f>
        <v>0</v>
      </c>
      <c r="BJ129" s="18" t="s">
        <v>84</v>
      </c>
      <c r="BK129" s="239">
        <f>ROUND(I129*H129,2)</f>
        <v>0</v>
      </c>
      <c r="BL129" s="18" t="s">
        <v>208</v>
      </c>
      <c r="BM129" s="238" t="s">
        <v>367</v>
      </c>
    </row>
    <row r="130" s="2" customFormat="1">
      <c r="A130" s="39"/>
      <c r="B130" s="40"/>
      <c r="C130" s="41"/>
      <c r="D130" s="240" t="s">
        <v>210</v>
      </c>
      <c r="E130" s="41"/>
      <c r="F130" s="241" t="s">
        <v>211</v>
      </c>
      <c r="G130" s="41"/>
      <c r="H130" s="41"/>
      <c r="I130" s="242"/>
      <c r="J130" s="41"/>
      <c r="K130" s="41"/>
      <c r="L130" s="45"/>
      <c r="M130" s="243"/>
      <c r="N130" s="244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210</v>
      </c>
      <c r="AU130" s="18" t="s">
        <v>86</v>
      </c>
    </row>
    <row r="131" s="13" customFormat="1">
      <c r="A131" s="13"/>
      <c r="B131" s="245"/>
      <c r="C131" s="246"/>
      <c r="D131" s="240" t="s">
        <v>212</v>
      </c>
      <c r="E131" s="247" t="s">
        <v>1</v>
      </c>
      <c r="F131" s="248" t="s">
        <v>368</v>
      </c>
      <c r="G131" s="246"/>
      <c r="H131" s="249">
        <v>92.400000000000006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5" t="s">
        <v>212</v>
      </c>
      <c r="AU131" s="255" t="s">
        <v>86</v>
      </c>
      <c r="AV131" s="13" t="s">
        <v>86</v>
      </c>
      <c r="AW131" s="13" t="s">
        <v>32</v>
      </c>
      <c r="AX131" s="13" t="s">
        <v>77</v>
      </c>
      <c r="AY131" s="255" t="s">
        <v>201</v>
      </c>
    </row>
    <row r="132" s="13" customFormat="1">
      <c r="A132" s="13"/>
      <c r="B132" s="245"/>
      <c r="C132" s="246"/>
      <c r="D132" s="240" t="s">
        <v>212</v>
      </c>
      <c r="E132" s="247" t="s">
        <v>1</v>
      </c>
      <c r="F132" s="248" t="s">
        <v>369</v>
      </c>
      <c r="G132" s="246"/>
      <c r="H132" s="249">
        <v>6.5999999999999996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212</v>
      </c>
      <c r="AU132" s="255" t="s">
        <v>86</v>
      </c>
      <c r="AV132" s="13" t="s">
        <v>86</v>
      </c>
      <c r="AW132" s="13" t="s">
        <v>32</v>
      </c>
      <c r="AX132" s="13" t="s">
        <v>77</v>
      </c>
      <c r="AY132" s="255" t="s">
        <v>201</v>
      </c>
    </row>
    <row r="133" s="13" customFormat="1">
      <c r="A133" s="13"/>
      <c r="B133" s="245"/>
      <c r="C133" s="246"/>
      <c r="D133" s="240" t="s">
        <v>212</v>
      </c>
      <c r="E133" s="247" t="s">
        <v>1</v>
      </c>
      <c r="F133" s="248" t="s">
        <v>370</v>
      </c>
      <c r="G133" s="246"/>
      <c r="H133" s="249">
        <v>15.4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5" t="s">
        <v>212</v>
      </c>
      <c r="AU133" s="255" t="s">
        <v>86</v>
      </c>
      <c r="AV133" s="13" t="s">
        <v>86</v>
      </c>
      <c r="AW133" s="13" t="s">
        <v>32</v>
      </c>
      <c r="AX133" s="13" t="s">
        <v>77</v>
      </c>
      <c r="AY133" s="255" t="s">
        <v>201</v>
      </c>
    </row>
    <row r="134" s="14" customFormat="1">
      <c r="A134" s="14"/>
      <c r="B134" s="256"/>
      <c r="C134" s="257"/>
      <c r="D134" s="240" t="s">
        <v>212</v>
      </c>
      <c r="E134" s="258" t="s">
        <v>1</v>
      </c>
      <c r="F134" s="259" t="s">
        <v>216</v>
      </c>
      <c r="G134" s="257"/>
      <c r="H134" s="260">
        <v>114.40000000000001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6" t="s">
        <v>212</v>
      </c>
      <c r="AU134" s="266" t="s">
        <v>86</v>
      </c>
      <c r="AV134" s="14" t="s">
        <v>208</v>
      </c>
      <c r="AW134" s="14" t="s">
        <v>32</v>
      </c>
      <c r="AX134" s="14" t="s">
        <v>84</v>
      </c>
      <c r="AY134" s="266" t="s">
        <v>201</v>
      </c>
    </row>
    <row r="135" s="2" customFormat="1" ht="33" customHeight="1">
      <c r="A135" s="39"/>
      <c r="B135" s="40"/>
      <c r="C135" s="227" t="s">
        <v>86</v>
      </c>
      <c r="D135" s="227" t="s">
        <v>203</v>
      </c>
      <c r="E135" s="228" t="s">
        <v>217</v>
      </c>
      <c r="F135" s="229" t="s">
        <v>218</v>
      </c>
      <c r="G135" s="230" t="s">
        <v>206</v>
      </c>
      <c r="H135" s="231">
        <v>5.7000000000000002</v>
      </c>
      <c r="I135" s="232"/>
      <c r="J135" s="233">
        <f>ROUND(I135*H135,2)</f>
        <v>0</v>
      </c>
      <c r="K135" s="229" t="s">
        <v>207</v>
      </c>
      <c r="L135" s="45"/>
      <c r="M135" s="234" t="s">
        <v>1</v>
      </c>
      <c r="N135" s="235" t="s">
        <v>42</v>
      </c>
      <c r="O135" s="92"/>
      <c r="P135" s="236">
        <f>O135*H135</f>
        <v>0</v>
      </c>
      <c r="Q135" s="236">
        <v>0</v>
      </c>
      <c r="R135" s="236">
        <f>Q135*H135</f>
        <v>0</v>
      </c>
      <c r="S135" s="236">
        <v>0</v>
      </c>
      <c r="T135" s="237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8" t="s">
        <v>208</v>
      </c>
      <c r="AT135" s="238" t="s">
        <v>203</v>
      </c>
      <c r="AU135" s="238" t="s">
        <v>86</v>
      </c>
      <c r="AY135" s="18" t="s">
        <v>201</v>
      </c>
      <c r="BE135" s="239">
        <f>IF(N135="základní",J135,0)</f>
        <v>0</v>
      </c>
      <c r="BF135" s="239">
        <f>IF(N135="snížená",J135,0)</f>
        <v>0</v>
      </c>
      <c r="BG135" s="239">
        <f>IF(N135="zákl. přenesená",J135,0)</f>
        <v>0</v>
      </c>
      <c r="BH135" s="239">
        <f>IF(N135="sníž. přenesená",J135,0)</f>
        <v>0</v>
      </c>
      <c r="BI135" s="239">
        <f>IF(N135="nulová",J135,0)</f>
        <v>0</v>
      </c>
      <c r="BJ135" s="18" t="s">
        <v>84</v>
      </c>
      <c r="BK135" s="239">
        <f>ROUND(I135*H135,2)</f>
        <v>0</v>
      </c>
      <c r="BL135" s="18" t="s">
        <v>208</v>
      </c>
      <c r="BM135" s="238" t="s">
        <v>371</v>
      </c>
    </row>
    <row r="136" s="2" customFormat="1">
      <c r="A136" s="39"/>
      <c r="B136" s="40"/>
      <c r="C136" s="41"/>
      <c r="D136" s="240" t="s">
        <v>210</v>
      </c>
      <c r="E136" s="41"/>
      <c r="F136" s="241" t="s">
        <v>220</v>
      </c>
      <c r="G136" s="41"/>
      <c r="H136" s="41"/>
      <c r="I136" s="242"/>
      <c r="J136" s="41"/>
      <c r="K136" s="41"/>
      <c r="L136" s="45"/>
      <c r="M136" s="243"/>
      <c r="N136" s="244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210</v>
      </c>
      <c r="AU136" s="18" t="s">
        <v>86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372</v>
      </c>
      <c r="G137" s="246"/>
      <c r="H137" s="249">
        <v>3.1499999999999999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77</v>
      </c>
      <c r="AY137" s="255" t="s">
        <v>201</v>
      </c>
    </row>
    <row r="138" s="13" customFormat="1">
      <c r="A138" s="13"/>
      <c r="B138" s="245"/>
      <c r="C138" s="246"/>
      <c r="D138" s="240" t="s">
        <v>212</v>
      </c>
      <c r="E138" s="247" t="s">
        <v>1</v>
      </c>
      <c r="F138" s="248" t="s">
        <v>373</v>
      </c>
      <c r="G138" s="246"/>
      <c r="H138" s="249">
        <v>1.6499999999999999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212</v>
      </c>
      <c r="AU138" s="255" t="s">
        <v>86</v>
      </c>
      <c r="AV138" s="13" t="s">
        <v>86</v>
      </c>
      <c r="AW138" s="13" t="s">
        <v>32</v>
      </c>
      <c r="AX138" s="13" t="s">
        <v>77</v>
      </c>
      <c r="AY138" s="255" t="s">
        <v>201</v>
      </c>
    </row>
    <row r="139" s="13" customFormat="1">
      <c r="A139" s="13"/>
      <c r="B139" s="245"/>
      <c r="C139" s="246"/>
      <c r="D139" s="240" t="s">
        <v>212</v>
      </c>
      <c r="E139" s="247" t="s">
        <v>1</v>
      </c>
      <c r="F139" s="248" t="s">
        <v>374</v>
      </c>
      <c r="G139" s="246"/>
      <c r="H139" s="249">
        <v>0.90000000000000002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212</v>
      </c>
      <c r="AU139" s="255" t="s">
        <v>86</v>
      </c>
      <c r="AV139" s="13" t="s">
        <v>86</v>
      </c>
      <c r="AW139" s="13" t="s">
        <v>32</v>
      </c>
      <c r="AX139" s="13" t="s">
        <v>77</v>
      </c>
      <c r="AY139" s="255" t="s">
        <v>201</v>
      </c>
    </row>
    <row r="140" s="14" customFormat="1">
      <c r="A140" s="14"/>
      <c r="B140" s="256"/>
      <c r="C140" s="257"/>
      <c r="D140" s="240" t="s">
        <v>212</v>
      </c>
      <c r="E140" s="258" t="s">
        <v>1</v>
      </c>
      <c r="F140" s="259" t="s">
        <v>216</v>
      </c>
      <c r="G140" s="257"/>
      <c r="H140" s="260">
        <v>5.7000000000000002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212</v>
      </c>
      <c r="AU140" s="266" t="s">
        <v>86</v>
      </c>
      <c r="AV140" s="14" t="s">
        <v>208</v>
      </c>
      <c r="AW140" s="14" t="s">
        <v>32</v>
      </c>
      <c r="AX140" s="14" t="s">
        <v>84</v>
      </c>
      <c r="AY140" s="266" t="s">
        <v>201</v>
      </c>
    </row>
    <row r="141" s="2" customFormat="1" ht="33" customHeight="1">
      <c r="A141" s="39"/>
      <c r="B141" s="40"/>
      <c r="C141" s="227" t="s">
        <v>225</v>
      </c>
      <c r="D141" s="227" t="s">
        <v>203</v>
      </c>
      <c r="E141" s="228" t="s">
        <v>226</v>
      </c>
      <c r="F141" s="229" t="s">
        <v>227</v>
      </c>
      <c r="G141" s="230" t="s">
        <v>206</v>
      </c>
      <c r="H141" s="231">
        <v>351.89999999999998</v>
      </c>
      <c r="I141" s="232"/>
      <c r="J141" s="233">
        <f>ROUND(I141*H141,2)</f>
        <v>0</v>
      </c>
      <c r="K141" s="229" t="s">
        <v>207</v>
      </c>
      <c r="L141" s="45"/>
      <c r="M141" s="234" t="s">
        <v>1</v>
      </c>
      <c r="N141" s="235" t="s">
        <v>42</v>
      </c>
      <c r="O141" s="92"/>
      <c r="P141" s="236">
        <f>O141*H141</f>
        <v>0</v>
      </c>
      <c r="Q141" s="236">
        <v>0</v>
      </c>
      <c r="R141" s="236">
        <f>Q141*H141</f>
        <v>0</v>
      </c>
      <c r="S141" s="236">
        <v>0</v>
      </c>
      <c r="T141" s="237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8" t="s">
        <v>208</v>
      </c>
      <c r="AT141" s="238" t="s">
        <v>203</v>
      </c>
      <c r="AU141" s="238" t="s">
        <v>86</v>
      </c>
      <c r="AY141" s="18" t="s">
        <v>201</v>
      </c>
      <c r="BE141" s="239">
        <f>IF(N141="základní",J141,0)</f>
        <v>0</v>
      </c>
      <c r="BF141" s="239">
        <f>IF(N141="snížená",J141,0)</f>
        <v>0</v>
      </c>
      <c r="BG141" s="239">
        <f>IF(N141="zákl. přenesená",J141,0)</f>
        <v>0</v>
      </c>
      <c r="BH141" s="239">
        <f>IF(N141="sníž. přenesená",J141,0)</f>
        <v>0</v>
      </c>
      <c r="BI141" s="239">
        <f>IF(N141="nulová",J141,0)</f>
        <v>0</v>
      </c>
      <c r="BJ141" s="18" t="s">
        <v>84</v>
      </c>
      <c r="BK141" s="239">
        <f>ROUND(I141*H141,2)</f>
        <v>0</v>
      </c>
      <c r="BL141" s="18" t="s">
        <v>208</v>
      </c>
      <c r="BM141" s="238" t="s">
        <v>375</v>
      </c>
    </row>
    <row r="142" s="2" customFormat="1">
      <c r="A142" s="39"/>
      <c r="B142" s="40"/>
      <c r="C142" s="41"/>
      <c r="D142" s="240" t="s">
        <v>210</v>
      </c>
      <c r="E142" s="41"/>
      <c r="F142" s="241" t="s">
        <v>229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210</v>
      </c>
      <c r="AU142" s="18" t="s">
        <v>86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376</v>
      </c>
      <c r="G143" s="246"/>
      <c r="H143" s="249">
        <v>114.40000000000001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77</v>
      </c>
      <c r="AY143" s="255" t="s">
        <v>201</v>
      </c>
    </row>
    <row r="144" s="13" customFormat="1">
      <c r="A144" s="13"/>
      <c r="B144" s="245"/>
      <c r="C144" s="246"/>
      <c r="D144" s="240" t="s">
        <v>212</v>
      </c>
      <c r="E144" s="247" t="s">
        <v>1</v>
      </c>
      <c r="F144" s="248" t="s">
        <v>377</v>
      </c>
      <c r="G144" s="246"/>
      <c r="H144" s="249">
        <v>216.40000000000001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5" t="s">
        <v>212</v>
      </c>
      <c r="AU144" s="255" t="s">
        <v>86</v>
      </c>
      <c r="AV144" s="13" t="s">
        <v>86</v>
      </c>
      <c r="AW144" s="13" t="s">
        <v>32</v>
      </c>
      <c r="AX144" s="13" t="s">
        <v>77</v>
      </c>
      <c r="AY144" s="255" t="s">
        <v>201</v>
      </c>
    </row>
    <row r="145" s="13" customFormat="1">
      <c r="A145" s="13"/>
      <c r="B145" s="245"/>
      <c r="C145" s="246"/>
      <c r="D145" s="240" t="s">
        <v>212</v>
      </c>
      <c r="E145" s="247" t="s">
        <v>1</v>
      </c>
      <c r="F145" s="248" t="s">
        <v>378</v>
      </c>
      <c r="G145" s="246"/>
      <c r="H145" s="249">
        <v>15.4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212</v>
      </c>
      <c r="AU145" s="255" t="s">
        <v>86</v>
      </c>
      <c r="AV145" s="13" t="s">
        <v>86</v>
      </c>
      <c r="AW145" s="13" t="s">
        <v>32</v>
      </c>
      <c r="AX145" s="13" t="s">
        <v>77</v>
      </c>
      <c r="AY145" s="255" t="s">
        <v>201</v>
      </c>
    </row>
    <row r="146" s="13" customFormat="1">
      <c r="A146" s="13"/>
      <c r="B146" s="245"/>
      <c r="C146" s="246"/>
      <c r="D146" s="240" t="s">
        <v>212</v>
      </c>
      <c r="E146" s="247" t="s">
        <v>1</v>
      </c>
      <c r="F146" s="248" t="s">
        <v>379</v>
      </c>
      <c r="G146" s="246"/>
      <c r="H146" s="249">
        <v>5.7000000000000002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5" t="s">
        <v>212</v>
      </c>
      <c r="AU146" s="255" t="s">
        <v>86</v>
      </c>
      <c r="AV146" s="13" t="s">
        <v>86</v>
      </c>
      <c r="AW146" s="13" t="s">
        <v>32</v>
      </c>
      <c r="AX146" s="13" t="s">
        <v>77</v>
      </c>
      <c r="AY146" s="255" t="s">
        <v>201</v>
      </c>
    </row>
    <row r="147" s="14" customFormat="1">
      <c r="A147" s="14"/>
      <c r="B147" s="256"/>
      <c r="C147" s="257"/>
      <c r="D147" s="240" t="s">
        <v>212</v>
      </c>
      <c r="E147" s="258" t="s">
        <v>1</v>
      </c>
      <c r="F147" s="259" t="s">
        <v>216</v>
      </c>
      <c r="G147" s="257"/>
      <c r="H147" s="260">
        <v>351.89999999999998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6" t="s">
        <v>212</v>
      </c>
      <c r="AU147" s="266" t="s">
        <v>86</v>
      </c>
      <c r="AV147" s="14" t="s">
        <v>208</v>
      </c>
      <c r="AW147" s="14" t="s">
        <v>32</v>
      </c>
      <c r="AX147" s="14" t="s">
        <v>84</v>
      </c>
      <c r="AY147" s="266" t="s">
        <v>201</v>
      </c>
    </row>
    <row r="148" s="2" customFormat="1" ht="24.15" customHeight="1">
      <c r="A148" s="39"/>
      <c r="B148" s="40"/>
      <c r="C148" s="227" t="s">
        <v>208</v>
      </c>
      <c r="D148" s="227" t="s">
        <v>203</v>
      </c>
      <c r="E148" s="228" t="s">
        <v>234</v>
      </c>
      <c r="F148" s="229" t="s">
        <v>235</v>
      </c>
      <c r="G148" s="230" t="s">
        <v>206</v>
      </c>
      <c r="H148" s="231">
        <v>216.40000000000001</v>
      </c>
      <c r="I148" s="232"/>
      <c r="J148" s="233">
        <f>ROUND(I148*H148,2)</f>
        <v>0</v>
      </c>
      <c r="K148" s="229" t="s">
        <v>207</v>
      </c>
      <c r="L148" s="45"/>
      <c r="M148" s="234" t="s">
        <v>1</v>
      </c>
      <c r="N148" s="235" t="s">
        <v>42</v>
      </c>
      <c r="O148" s="92"/>
      <c r="P148" s="236">
        <f>O148*H148</f>
        <v>0</v>
      </c>
      <c r="Q148" s="236">
        <v>0</v>
      </c>
      <c r="R148" s="236">
        <f>Q148*H148</f>
        <v>0</v>
      </c>
      <c r="S148" s="236">
        <v>0</v>
      </c>
      <c r="T148" s="237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8" t="s">
        <v>208</v>
      </c>
      <c r="AT148" s="238" t="s">
        <v>203</v>
      </c>
      <c r="AU148" s="238" t="s">
        <v>86</v>
      </c>
      <c r="AY148" s="18" t="s">
        <v>201</v>
      </c>
      <c r="BE148" s="239">
        <f>IF(N148="základní",J148,0)</f>
        <v>0</v>
      </c>
      <c r="BF148" s="239">
        <f>IF(N148="snížená",J148,0)</f>
        <v>0</v>
      </c>
      <c r="BG148" s="239">
        <f>IF(N148="zákl. přenesená",J148,0)</f>
        <v>0</v>
      </c>
      <c r="BH148" s="239">
        <f>IF(N148="sníž. přenesená",J148,0)</f>
        <v>0</v>
      </c>
      <c r="BI148" s="239">
        <f>IF(N148="nulová",J148,0)</f>
        <v>0</v>
      </c>
      <c r="BJ148" s="18" t="s">
        <v>84</v>
      </c>
      <c r="BK148" s="239">
        <f>ROUND(I148*H148,2)</f>
        <v>0</v>
      </c>
      <c r="BL148" s="18" t="s">
        <v>208</v>
      </c>
      <c r="BM148" s="238" t="s">
        <v>380</v>
      </c>
    </row>
    <row r="149" s="2" customFormat="1">
      <c r="A149" s="39"/>
      <c r="B149" s="40"/>
      <c r="C149" s="41"/>
      <c r="D149" s="240" t="s">
        <v>210</v>
      </c>
      <c r="E149" s="41"/>
      <c r="F149" s="241" t="s">
        <v>237</v>
      </c>
      <c r="G149" s="41"/>
      <c r="H149" s="41"/>
      <c r="I149" s="242"/>
      <c r="J149" s="41"/>
      <c r="K149" s="41"/>
      <c r="L149" s="45"/>
      <c r="M149" s="243"/>
      <c r="N149" s="244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210</v>
      </c>
      <c r="AU149" s="18" t="s">
        <v>86</v>
      </c>
    </row>
    <row r="150" s="13" customFormat="1">
      <c r="A150" s="13"/>
      <c r="B150" s="245"/>
      <c r="C150" s="246"/>
      <c r="D150" s="240" t="s">
        <v>212</v>
      </c>
      <c r="E150" s="247" t="s">
        <v>1</v>
      </c>
      <c r="F150" s="248" t="s">
        <v>377</v>
      </c>
      <c r="G150" s="246"/>
      <c r="H150" s="249">
        <v>216.40000000000001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212</v>
      </c>
      <c r="AU150" s="255" t="s">
        <v>86</v>
      </c>
      <c r="AV150" s="13" t="s">
        <v>86</v>
      </c>
      <c r="AW150" s="13" t="s">
        <v>32</v>
      </c>
      <c r="AX150" s="13" t="s">
        <v>77</v>
      </c>
      <c r="AY150" s="255" t="s">
        <v>201</v>
      </c>
    </row>
    <row r="151" s="14" customFormat="1">
      <c r="A151" s="14"/>
      <c r="B151" s="256"/>
      <c r="C151" s="257"/>
      <c r="D151" s="240" t="s">
        <v>212</v>
      </c>
      <c r="E151" s="258" t="s">
        <v>1</v>
      </c>
      <c r="F151" s="259" t="s">
        <v>216</v>
      </c>
      <c r="G151" s="257"/>
      <c r="H151" s="260">
        <v>216.40000000000001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212</v>
      </c>
      <c r="AU151" s="266" t="s">
        <v>86</v>
      </c>
      <c r="AV151" s="14" t="s">
        <v>208</v>
      </c>
      <c r="AW151" s="14" t="s">
        <v>32</v>
      </c>
      <c r="AX151" s="14" t="s">
        <v>84</v>
      </c>
      <c r="AY151" s="266" t="s">
        <v>201</v>
      </c>
    </row>
    <row r="152" s="2" customFormat="1" ht="24.15" customHeight="1">
      <c r="A152" s="39"/>
      <c r="B152" s="40"/>
      <c r="C152" s="227" t="s">
        <v>238</v>
      </c>
      <c r="D152" s="227" t="s">
        <v>203</v>
      </c>
      <c r="E152" s="228" t="s">
        <v>239</v>
      </c>
      <c r="F152" s="229" t="s">
        <v>240</v>
      </c>
      <c r="G152" s="230" t="s">
        <v>206</v>
      </c>
      <c r="H152" s="231">
        <v>216.40000000000001</v>
      </c>
      <c r="I152" s="232"/>
      <c r="J152" s="233">
        <f>ROUND(I152*H152,2)</f>
        <v>0</v>
      </c>
      <c r="K152" s="229" t="s">
        <v>207</v>
      </c>
      <c r="L152" s="45"/>
      <c r="M152" s="234" t="s">
        <v>1</v>
      </c>
      <c r="N152" s="235" t="s">
        <v>42</v>
      </c>
      <c r="O152" s="92"/>
      <c r="P152" s="236">
        <f>O152*H152</f>
        <v>0</v>
      </c>
      <c r="Q152" s="236">
        <v>0</v>
      </c>
      <c r="R152" s="236">
        <f>Q152*H152</f>
        <v>0</v>
      </c>
      <c r="S152" s="236">
        <v>0</v>
      </c>
      <c r="T152" s="237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8" t="s">
        <v>208</v>
      </c>
      <c r="AT152" s="238" t="s">
        <v>203</v>
      </c>
      <c r="AU152" s="238" t="s">
        <v>86</v>
      </c>
      <c r="AY152" s="18" t="s">
        <v>201</v>
      </c>
      <c r="BE152" s="239">
        <f>IF(N152="základní",J152,0)</f>
        <v>0</v>
      </c>
      <c r="BF152" s="239">
        <f>IF(N152="snížená",J152,0)</f>
        <v>0</v>
      </c>
      <c r="BG152" s="239">
        <f>IF(N152="zákl. přenesená",J152,0)</f>
        <v>0</v>
      </c>
      <c r="BH152" s="239">
        <f>IF(N152="sníž. přenesená",J152,0)</f>
        <v>0</v>
      </c>
      <c r="BI152" s="239">
        <f>IF(N152="nulová",J152,0)</f>
        <v>0</v>
      </c>
      <c r="BJ152" s="18" t="s">
        <v>84</v>
      </c>
      <c r="BK152" s="239">
        <f>ROUND(I152*H152,2)</f>
        <v>0</v>
      </c>
      <c r="BL152" s="18" t="s">
        <v>208</v>
      </c>
      <c r="BM152" s="238" t="s">
        <v>381</v>
      </c>
    </row>
    <row r="153" s="2" customFormat="1">
      <c r="A153" s="39"/>
      <c r="B153" s="40"/>
      <c r="C153" s="41"/>
      <c r="D153" s="240" t="s">
        <v>210</v>
      </c>
      <c r="E153" s="41"/>
      <c r="F153" s="241" t="s">
        <v>242</v>
      </c>
      <c r="G153" s="41"/>
      <c r="H153" s="41"/>
      <c r="I153" s="242"/>
      <c r="J153" s="41"/>
      <c r="K153" s="41"/>
      <c r="L153" s="45"/>
      <c r="M153" s="243"/>
      <c r="N153" s="244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210</v>
      </c>
      <c r="AU153" s="18" t="s">
        <v>86</v>
      </c>
    </row>
    <row r="154" s="13" customFormat="1">
      <c r="A154" s="13"/>
      <c r="B154" s="245"/>
      <c r="C154" s="246"/>
      <c r="D154" s="240" t="s">
        <v>212</v>
      </c>
      <c r="E154" s="247" t="s">
        <v>1</v>
      </c>
      <c r="F154" s="248" t="s">
        <v>382</v>
      </c>
      <c r="G154" s="246"/>
      <c r="H154" s="249">
        <v>216.40000000000001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5" t="s">
        <v>212</v>
      </c>
      <c r="AU154" s="255" t="s">
        <v>86</v>
      </c>
      <c r="AV154" s="13" t="s">
        <v>86</v>
      </c>
      <c r="AW154" s="13" t="s">
        <v>32</v>
      </c>
      <c r="AX154" s="13" t="s">
        <v>84</v>
      </c>
      <c r="AY154" s="255" t="s">
        <v>201</v>
      </c>
    </row>
    <row r="155" s="2" customFormat="1" ht="24.15" customHeight="1">
      <c r="A155" s="39"/>
      <c r="B155" s="40"/>
      <c r="C155" s="227" t="s">
        <v>244</v>
      </c>
      <c r="D155" s="227" t="s">
        <v>203</v>
      </c>
      <c r="E155" s="228" t="s">
        <v>245</v>
      </c>
      <c r="F155" s="229" t="s">
        <v>246</v>
      </c>
      <c r="G155" s="230" t="s">
        <v>247</v>
      </c>
      <c r="H155" s="231">
        <v>230.17500000000001</v>
      </c>
      <c r="I155" s="232"/>
      <c r="J155" s="233">
        <f>ROUND(I155*H155,2)</f>
        <v>0</v>
      </c>
      <c r="K155" s="229" t="s">
        <v>207</v>
      </c>
      <c r="L155" s="45"/>
      <c r="M155" s="234" t="s">
        <v>1</v>
      </c>
      <c r="N155" s="235" t="s">
        <v>42</v>
      </c>
      <c r="O155" s="92"/>
      <c r="P155" s="236">
        <f>O155*H155</f>
        <v>0</v>
      </c>
      <c r="Q155" s="236">
        <v>0</v>
      </c>
      <c r="R155" s="236">
        <f>Q155*H155</f>
        <v>0</v>
      </c>
      <c r="S155" s="236">
        <v>0</v>
      </c>
      <c r="T155" s="237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8" t="s">
        <v>208</v>
      </c>
      <c r="AT155" s="238" t="s">
        <v>203</v>
      </c>
      <c r="AU155" s="238" t="s">
        <v>86</v>
      </c>
      <c r="AY155" s="18" t="s">
        <v>201</v>
      </c>
      <c r="BE155" s="239">
        <f>IF(N155="základní",J155,0)</f>
        <v>0</v>
      </c>
      <c r="BF155" s="239">
        <f>IF(N155="snížená",J155,0)</f>
        <v>0</v>
      </c>
      <c r="BG155" s="239">
        <f>IF(N155="zákl. přenesená",J155,0)</f>
        <v>0</v>
      </c>
      <c r="BH155" s="239">
        <f>IF(N155="sníž. přenesená",J155,0)</f>
        <v>0</v>
      </c>
      <c r="BI155" s="239">
        <f>IF(N155="nulová",J155,0)</f>
        <v>0</v>
      </c>
      <c r="BJ155" s="18" t="s">
        <v>84</v>
      </c>
      <c r="BK155" s="239">
        <f>ROUND(I155*H155,2)</f>
        <v>0</v>
      </c>
      <c r="BL155" s="18" t="s">
        <v>208</v>
      </c>
      <c r="BM155" s="238" t="s">
        <v>383</v>
      </c>
    </row>
    <row r="156" s="2" customFormat="1">
      <c r="A156" s="39"/>
      <c r="B156" s="40"/>
      <c r="C156" s="41"/>
      <c r="D156" s="240" t="s">
        <v>210</v>
      </c>
      <c r="E156" s="41"/>
      <c r="F156" s="241" t="s">
        <v>249</v>
      </c>
      <c r="G156" s="41"/>
      <c r="H156" s="41"/>
      <c r="I156" s="242"/>
      <c r="J156" s="41"/>
      <c r="K156" s="41"/>
      <c r="L156" s="45"/>
      <c r="M156" s="243"/>
      <c r="N156" s="244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210</v>
      </c>
      <c r="AU156" s="18" t="s">
        <v>86</v>
      </c>
    </row>
    <row r="157" s="13" customFormat="1">
      <c r="A157" s="13"/>
      <c r="B157" s="245"/>
      <c r="C157" s="246"/>
      <c r="D157" s="240" t="s">
        <v>212</v>
      </c>
      <c r="E157" s="247" t="s">
        <v>1</v>
      </c>
      <c r="F157" s="248" t="s">
        <v>384</v>
      </c>
      <c r="G157" s="246"/>
      <c r="H157" s="249">
        <v>230.17500000000001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5" t="s">
        <v>212</v>
      </c>
      <c r="AU157" s="255" t="s">
        <v>86</v>
      </c>
      <c r="AV157" s="13" t="s">
        <v>86</v>
      </c>
      <c r="AW157" s="13" t="s">
        <v>32</v>
      </c>
      <c r="AX157" s="13" t="s">
        <v>77</v>
      </c>
      <c r="AY157" s="255" t="s">
        <v>201</v>
      </c>
    </row>
    <row r="158" s="14" customFormat="1">
      <c r="A158" s="14"/>
      <c r="B158" s="256"/>
      <c r="C158" s="257"/>
      <c r="D158" s="240" t="s">
        <v>212</v>
      </c>
      <c r="E158" s="258" t="s">
        <v>1</v>
      </c>
      <c r="F158" s="259" t="s">
        <v>216</v>
      </c>
      <c r="G158" s="257"/>
      <c r="H158" s="260">
        <v>230.17500000000001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212</v>
      </c>
      <c r="AU158" s="266" t="s">
        <v>86</v>
      </c>
      <c r="AV158" s="14" t="s">
        <v>208</v>
      </c>
      <c r="AW158" s="14" t="s">
        <v>32</v>
      </c>
      <c r="AX158" s="14" t="s">
        <v>84</v>
      </c>
      <c r="AY158" s="266" t="s">
        <v>201</v>
      </c>
    </row>
    <row r="159" s="2" customFormat="1" ht="24.15" customHeight="1">
      <c r="A159" s="39"/>
      <c r="B159" s="40"/>
      <c r="C159" s="227" t="s">
        <v>251</v>
      </c>
      <c r="D159" s="227" t="s">
        <v>203</v>
      </c>
      <c r="E159" s="228" t="s">
        <v>252</v>
      </c>
      <c r="F159" s="229" t="s">
        <v>253</v>
      </c>
      <c r="G159" s="230" t="s">
        <v>247</v>
      </c>
      <c r="H159" s="231">
        <v>28.300000000000001</v>
      </c>
      <c r="I159" s="232"/>
      <c r="J159" s="233">
        <f>ROUND(I159*H159,2)</f>
        <v>0</v>
      </c>
      <c r="K159" s="229" t="s">
        <v>207</v>
      </c>
      <c r="L159" s="45"/>
      <c r="M159" s="234" t="s">
        <v>1</v>
      </c>
      <c r="N159" s="235" t="s">
        <v>42</v>
      </c>
      <c r="O159" s="92"/>
      <c r="P159" s="236">
        <f>O159*H159</f>
        <v>0</v>
      </c>
      <c r="Q159" s="236">
        <v>0</v>
      </c>
      <c r="R159" s="236">
        <f>Q159*H159</f>
        <v>0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208</v>
      </c>
      <c r="AT159" s="238" t="s">
        <v>203</v>
      </c>
      <c r="AU159" s="238" t="s">
        <v>86</v>
      </c>
      <c r="AY159" s="18" t="s">
        <v>201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84</v>
      </c>
      <c r="BK159" s="239">
        <f>ROUND(I159*H159,2)</f>
        <v>0</v>
      </c>
      <c r="BL159" s="18" t="s">
        <v>208</v>
      </c>
      <c r="BM159" s="238" t="s">
        <v>385</v>
      </c>
    </row>
    <row r="160" s="2" customFormat="1">
      <c r="A160" s="39"/>
      <c r="B160" s="40"/>
      <c r="C160" s="41"/>
      <c r="D160" s="240" t="s">
        <v>210</v>
      </c>
      <c r="E160" s="41"/>
      <c r="F160" s="241" t="s">
        <v>255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210</v>
      </c>
      <c r="AU160" s="18" t="s">
        <v>86</v>
      </c>
    </row>
    <row r="161" s="13" customFormat="1">
      <c r="A161" s="13"/>
      <c r="B161" s="245"/>
      <c r="C161" s="246"/>
      <c r="D161" s="240" t="s">
        <v>212</v>
      </c>
      <c r="E161" s="247" t="s">
        <v>1</v>
      </c>
      <c r="F161" s="248" t="s">
        <v>386</v>
      </c>
      <c r="G161" s="246"/>
      <c r="H161" s="249">
        <v>28.300000000000001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212</v>
      </c>
      <c r="AU161" s="255" t="s">
        <v>86</v>
      </c>
      <c r="AV161" s="13" t="s">
        <v>86</v>
      </c>
      <c r="AW161" s="13" t="s">
        <v>32</v>
      </c>
      <c r="AX161" s="13" t="s">
        <v>77</v>
      </c>
      <c r="AY161" s="255" t="s">
        <v>201</v>
      </c>
    </row>
    <row r="162" s="14" customFormat="1">
      <c r="A162" s="14"/>
      <c r="B162" s="256"/>
      <c r="C162" s="257"/>
      <c r="D162" s="240" t="s">
        <v>212</v>
      </c>
      <c r="E162" s="258" t="s">
        <v>1</v>
      </c>
      <c r="F162" s="259" t="s">
        <v>216</v>
      </c>
      <c r="G162" s="257"/>
      <c r="H162" s="260">
        <v>28.300000000000001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212</v>
      </c>
      <c r="AU162" s="266" t="s">
        <v>86</v>
      </c>
      <c r="AV162" s="14" t="s">
        <v>208</v>
      </c>
      <c r="AW162" s="14" t="s">
        <v>32</v>
      </c>
      <c r="AX162" s="14" t="s">
        <v>84</v>
      </c>
      <c r="AY162" s="266" t="s">
        <v>201</v>
      </c>
    </row>
    <row r="163" s="2" customFormat="1" ht="16.5" customHeight="1">
      <c r="A163" s="39"/>
      <c r="B163" s="40"/>
      <c r="C163" s="267" t="s">
        <v>257</v>
      </c>
      <c r="D163" s="267" t="s">
        <v>258</v>
      </c>
      <c r="E163" s="268" t="s">
        <v>259</v>
      </c>
      <c r="F163" s="269" t="s">
        <v>260</v>
      </c>
      <c r="G163" s="270" t="s">
        <v>261</v>
      </c>
      <c r="H163" s="271">
        <v>3.3959999999999999</v>
      </c>
      <c r="I163" s="272"/>
      <c r="J163" s="273">
        <f>ROUND(I163*H163,2)</f>
        <v>0</v>
      </c>
      <c r="K163" s="269" t="s">
        <v>1</v>
      </c>
      <c r="L163" s="274"/>
      <c r="M163" s="275" t="s">
        <v>1</v>
      </c>
      <c r="N163" s="276" t="s">
        <v>42</v>
      </c>
      <c r="O163" s="92"/>
      <c r="P163" s="236">
        <f>O163*H163</f>
        <v>0</v>
      </c>
      <c r="Q163" s="236">
        <v>0.0011999999999999999</v>
      </c>
      <c r="R163" s="236">
        <f>Q163*H163</f>
        <v>0.0040751999999999993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257</v>
      </c>
      <c r="AT163" s="238" t="s">
        <v>258</v>
      </c>
      <c r="AU163" s="238" t="s">
        <v>86</v>
      </c>
      <c r="AY163" s="18" t="s">
        <v>201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84</v>
      </c>
      <c r="BK163" s="239">
        <f>ROUND(I163*H163,2)</f>
        <v>0</v>
      </c>
      <c r="BL163" s="18" t="s">
        <v>208</v>
      </c>
      <c r="BM163" s="238" t="s">
        <v>387</v>
      </c>
    </row>
    <row r="164" s="2" customFormat="1">
      <c r="A164" s="39"/>
      <c r="B164" s="40"/>
      <c r="C164" s="41"/>
      <c r="D164" s="240" t="s">
        <v>263</v>
      </c>
      <c r="E164" s="41"/>
      <c r="F164" s="277" t="s">
        <v>264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263</v>
      </c>
      <c r="AU164" s="18" t="s">
        <v>86</v>
      </c>
    </row>
    <row r="165" s="13" customFormat="1">
      <c r="A165" s="13"/>
      <c r="B165" s="245"/>
      <c r="C165" s="246"/>
      <c r="D165" s="240" t="s">
        <v>212</v>
      </c>
      <c r="E165" s="247" t="s">
        <v>1</v>
      </c>
      <c r="F165" s="248" t="s">
        <v>388</v>
      </c>
      <c r="G165" s="246"/>
      <c r="H165" s="249">
        <v>283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5" t="s">
        <v>212</v>
      </c>
      <c r="AU165" s="255" t="s">
        <v>86</v>
      </c>
      <c r="AV165" s="13" t="s">
        <v>86</v>
      </c>
      <c r="AW165" s="13" t="s">
        <v>32</v>
      </c>
      <c r="AX165" s="13" t="s">
        <v>84</v>
      </c>
      <c r="AY165" s="255" t="s">
        <v>201</v>
      </c>
    </row>
    <row r="166" s="13" customFormat="1">
      <c r="A166" s="13"/>
      <c r="B166" s="245"/>
      <c r="C166" s="246"/>
      <c r="D166" s="240" t="s">
        <v>212</v>
      </c>
      <c r="E166" s="246"/>
      <c r="F166" s="248" t="s">
        <v>389</v>
      </c>
      <c r="G166" s="246"/>
      <c r="H166" s="249">
        <v>3.3959999999999999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5" t="s">
        <v>212</v>
      </c>
      <c r="AU166" s="255" t="s">
        <v>86</v>
      </c>
      <c r="AV166" s="13" t="s">
        <v>86</v>
      </c>
      <c r="AW166" s="13" t="s">
        <v>4</v>
      </c>
      <c r="AX166" s="13" t="s">
        <v>84</v>
      </c>
      <c r="AY166" s="255" t="s">
        <v>201</v>
      </c>
    </row>
    <row r="167" s="2" customFormat="1" ht="24.15" customHeight="1">
      <c r="A167" s="39"/>
      <c r="B167" s="40"/>
      <c r="C167" s="227" t="s">
        <v>267</v>
      </c>
      <c r="D167" s="227" t="s">
        <v>203</v>
      </c>
      <c r="E167" s="228" t="s">
        <v>268</v>
      </c>
      <c r="F167" s="229" t="s">
        <v>269</v>
      </c>
      <c r="G167" s="230" t="s">
        <v>247</v>
      </c>
      <c r="H167" s="231">
        <v>254.69999999999999</v>
      </c>
      <c r="I167" s="232"/>
      <c r="J167" s="233">
        <f>ROUND(I167*H167,2)</f>
        <v>0</v>
      </c>
      <c r="K167" s="229" t="s">
        <v>207</v>
      </c>
      <c r="L167" s="45"/>
      <c r="M167" s="234" t="s">
        <v>1</v>
      </c>
      <c r="N167" s="235" t="s">
        <v>42</v>
      </c>
      <c r="O167" s="92"/>
      <c r="P167" s="236">
        <f>O167*H167</f>
        <v>0</v>
      </c>
      <c r="Q167" s="236">
        <v>0</v>
      </c>
      <c r="R167" s="236">
        <f>Q167*H167</f>
        <v>0</v>
      </c>
      <c r="S167" s="236">
        <v>0</v>
      </c>
      <c r="T167" s="237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8" t="s">
        <v>208</v>
      </c>
      <c r="AT167" s="238" t="s">
        <v>203</v>
      </c>
      <c r="AU167" s="238" t="s">
        <v>86</v>
      </c>
      <c r="AY167" s="18" t="s">
        <v>201</v>
      </c>
      <c r="BE167" s="239">
        <f>IF(N167="základní",J167,0)</f>
        <v>0</v>
      </c>
      <c r="BF167" s="239">
        <f>IF(N167="snížená",J167,0)</f>
        <v>0</v>
      </c>
      <c r="BG167" s="239">
        <f>IF(N167="zákl. přenesená",J167,0)</f>
        <v>0</v>
      </c>
      <c r="BH167" s="239">
        <f>IF(N167="sníž. přenesená",J167,0)</f>
        <v>0</v>
      </c>
      <c r="BI167" s="239">
        <f>IF(N167="nulová",J167,0)</f>
        <v>0</v>
      </c>
      <c r="BJ167" s="18" t="s">
        <v>84</v>
      </c>
      <c r="BK167" s="239">
        <f>ROUND(I167*H167,2)</f>
        <v>0</v>
      </c>
      <c r="BL167" s="18" t="s">
        <v>208</v>
      </c>
      <c r="BM167" s="238" t="s">
        <v>390</v>
      </c>
    </row>
    <row r="168" s="2" customFormat="1">
      <c r="A168" s="39"/>
      <c r="B168" s="40"/>
      <c r="C168" s="41"/>
      <c r="D168" s="240" t="s">
        <v>210</v>
      </c>
      <c r="E168" s="41"/>
      <c r="F168" s="241" t="s">
        <v>271</v>
      </c>
      <c r="G168" s="41"/>
      <c r="H168" s="41"/>
      <c r="I168" s="242"/>
      <c r="J168" s="41"/>
      <c r="K168" s="41"/>
      <c r="L168" s="45"/>
      <c r="M168" s="243"/>
      <c r="N168" s="244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210</v>
      </c>
      <c r="AU168" s="18" t="s">
        <v>86</v>
      </c>
    </row>
    <row r="169" s="13" customFormat="1">
      <c r="A169" s="13"/>
      <c r="B169" s="245"/>
      <c r="C169" s="246"/>
      <c r="D169" s="240" t="s">
        <v>212</v>
      </c>
      <c r="E169" s="247" t="s">
        <v>1</v>
      </c>
      <c r="F169" s="248" t="s">
        <v>391</v>
      </c>
      <c r="G169" s="246"/>
      <c r="H169" s="249">
        <v>254.69999999999999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5" t="s">
        <v>212</v>
      </c>
      <c r="AU169" s="255" t="s">
        <v>86</v>
      </c>
      <c r="AV169" s="13" t="s">
        <v>86</v>
      </c>
      <c r="AW169" s="13" t="s">
        <v>32</v>
      </c>
      <c r="AX169" s="13" t="s">
        <v>84</v>
      </c>
      <c r="AY169" s="255" t="s">
        <v>201</v>
      </c>
    </row>
    <row r="170" s="2" customFormat="1" ht="16.5" customHeight="1">
      <c r="A170" s="39"/>
      <c r="B170" s="40"/>
      <c r="C170" s="227" t="s">
        <v>273</v>
      </c>
      <c r="D170" s="227" t="s">
        <v>203</v>
      </c>
      <c r="E170" s="228" t="s">
        <v>274</v>
      </c>
      <c r="F170" s="229" t="s">
        <v>275</v>
      </c>
      <c r="G170" s="230" t="s">
        <v>247</v>
      </c>
      <c r="H170" s="231">
        <v>28.300000000000001</v>
      </c>
      <c r="I170" s="232"/>
      <c r="J170" s="233">
        <f>ROUND(I170*H170,2)</f>
        <v>0</v>
      </c>
      <c r="K170" s="229" t="s">
        <v>207</v>
      </c>
      <c r="L170" s="45"/>
      <c r="M170" s="234" t="s">
        <v>1</v>
      </c>
      <c r="N170" s="235" t="s">
        <v>42</v>
      </c>
      <c r="O170" s="92"/>
      <c r="P170" s="236">
        <f>O170*H170</f>
        <v>0</v>
      </c>
      <c r="Q170" s="236">
        <v>0</v>
      </c>
      <c r="R170" s="236">
        <f>Q170*H170</f>
        <v>0</v>
      </c>
      <c r="S170" s="236">
        <v>0</v>
      </c>
      <c r="T170" s="237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8" t="s">
        <v>208</v>
      </c>
      <c r="AT170" s="238" t="s">
        <v>203</v>
      </c>
      <c r="AU170" s="238" t="s">
        <v>86</v>
      </c>
      <c r="AY170" s="18" t="s">
        <v>201</v>
      </c>
      <c r="BE170" s="239">
        <f>IF(N170="základní",J170,0)</f>
        <v>0</v>
      </c>
      <c r="BF170" s="239">
        <f>IF(N170="snížená",J170,0)</f>
        <v>0</v>
      </c>
      <c r="BG170" s="239">
        <f>IF(N170="zákl. přenesená",J170,0)</f>
        <v>0</v>
      </c>
      <c r="BH170" s="239">
        <f>IF(N170="sníž. přenesená",J170,0)</f>
        <v>0</v>
      </c>
      <c r="BI170" s="239">
        <f>IF(N170="nulová",J170,0)</f>
        <v>0</v>
      </c>
      <c r="BJ170" s="18" t="s">
        <v>84</v>
      </c>
      <c r="BK170" s="239">
        <f>ROUND(I170*H170,2)</f>
        <v>0</v>
      </c>
      <c r="BL170" s="18" t="s">
        <v>208</v>
      </c>
      <c r="BM170" s="238" t="s">
        <v>392</v>
      </c>
    </row>
    <row r="171" s="2" customFormat="1">
      <c r="A171" s="39"/>
      <c r="B171" s="40"/>
      <c r="C171" s="41"/>
      <c r="D171" s="240" t="s">
        <v>210</v>
      </c>
      <c r="E171" s="41"/>
      <c r="F171" s="241" t="s">
        <v>277</v>
      </c>
      <c r="G171" s="41"/>
      <c r="H171" s="41"/>
      <c r="I171" s="242"/>
      <c r="J171" s="41"/>
      <c r="K171" s="41"/>
      <c r="L171" s="45"/>
      <c r="M171" s="243"/>
      <c r="N171" s="244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210</v>
      </c>
      <c r="AU171" s="18" t="s">
        <v>86</v>
      </c>
    </row>
    <row r="172" s="13" customFormat="1">
      <c r="A172" s="13"/>
      <c r="B172" s="245"/>
      <c r="C172" s="246"/>
      <c r="D172" s="240" t="s">
        <v>212</v>
      </c>
      <c r="E172" s="247" t="s">
        <v>1</v>
      </c>
      <c r="F172" s="248" t="s">
        <v>393</v>
      </c>
      <c r="G172" s="246"/>
      <c r="H172" s="249">
        <v>28.300000000000001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212</v>
      </c>
      <c r="AU172" s="255" t="s">
        <v>86</v>
      </c>
      <c r="AV172" s="13" t="s">
        <v>86</v>
      </c>
      <c r="AW172" s="13" t="s">
        <v>32</v>
      </c>
      <c r="AX172" s="13" t="s">
        <v>84</v>
      </c>
      <c r="AY172" s="255" t="s">
        <v>201</v>
      </c>
    </row>
    <row r="173" s="2" customFormat="1" ht="24.15" customHeight="1">
      <c r="A173" s="39"/>
      <c r="B173" s="40"/>
      <c r="C173" s="227" t="s">
        <v>279</v>
      </c>
      <c r="D173" s="227" t="s">
        <v>203</v>
      </c>
      <c r="E173" s="228" t="s">
        <v>280</v>
      </c>
      <c r="F173" s="229" t="s">
        <v>281</v>
      </c>
      <c r="G173" s="230" t="s">
        <v>282</v>
      </c>
      <c r="H173" s="231">
        <v>1</v>
      </c>
      <c r="I173" s="232"/>
      <c r="J173" s="233">
        <f>ROUND(I173*H173,2)</f>
        <v>0</v>
      </c>
      <c r="K173" s="229" t="s">
        <v>207</v>
      </c>
      <c r="L173" s="45"/>
      <c r="M173" s="234" t="s">
        <v>1</v>
      </c>
      <c r="N173" s="235" t="s">
        <v>42</v>
      </c>
      <c r="O173" s="92"/>
      <c r="P173" s="236">
        <f>O173*H173</f>
        <v>0</v>
      </c>
      <c r="Q173" s="236">
        <v>0.021350000000000001</v>
      </c>
      <c r="R173" s="236">
        <f>Q173*H173</f>
        <v>0.021350000000000001</v>
      </c>
      <c r="S173" s="236">
        <v>0</v>
      </c>
      <c r="T173" s="237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8" t="s">
        <v>208</v>
      </c>
      <c r="AT173" s="238" t="s">
        <v>203</v>
      </c>
      <c r="AU173" s="238" t="s">
        <v>86</v>
      </c>
      <c r="AY173" s="18" t="s">
        <v>201</v>
      </c>
      <c r="BE173" s="239">
        <f>IF(N173="základní",J173,0)</f>
        <v>0</v>
      </c>
      <c r="BF173" s="239">
        <f>IF(N173="snížená",J173,0)</f>
        <v>0</v>
      </c>
      <c r="BG173" s="239">
        <f>IF(N173="zákl. přenesená",J173,0)</f>
        <v>0</v>
      </c>
      <c r="BH173" s="239">
        <f>IF(N173="sníž. přenesená",J173,0)</f>
        <v>0</v>
      </c>
      <c r="BI173" s="239">
        <f>IF(N173="nulová",J173,0)</f>
        <v>0</v>
      </c>
      <c r="BJ173" s="18" t="s">
        <v>84</v>
      </c>
      <c r="BK173" s="239">
        <f>ROUND(I173*H173,2)</f>
        <v>0</v>
      </c>
      <c r="BL173" s="18" t="s">
        <v>208</v>
      </c>
      <c r="BM173" s="238" t="s">
        <v>394</v>
      </c>
    </row>
    <row r="174" s="2" customFormat="1">
      <c r="A174" s="39"/>
      <c r="B174" s="40"/>
      <c r="C174" s="41"/>
      <c r="D174" s="240" t="s">
        <v>210</v>
      </c>
      <c r="E174" s="41"/>
      <c r="F174" s="241" t="s">
        <v>284</v>
      </c>
      <c r="G174" s="41"/>
      <c r="H174" s="41"/>
      <c r="I174" s="242"/>
      <c r="J174" s="41"/>
      <c r="K174" s="41"/>
      <c r="L174" s="45"/>
      <c r="M174" s="243"/>
      <c r="N174" s="244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210</v>
      </c>
      <c r="AU174" s="18" t="s">
        <v>86</v>
      </c>
    </row>
    <row r="175" s="2" customFormat="1" ht="24.15" customHeight="1">
      <c r="A175" s="39"/>
      <c r="B175" s="40"/>
      <c r="C175" s="227" t="s">
        <v>8</v>
      </c>
      <c r="D175" s="227" t="s">
        <v>203</v>
      </c>
      <c r="E175" s="228" t="s">
        <v>285</v>
      </c>
      <c r="F175" s="229" t="s">
        <v>286</v>
      </c>
      <c r="G175" s="230" t="s">
        <v>282</v>
      </c>
      <c r="H175" s="231">
        <v>2</v>
      </c>
      <c r="I175" s="232"/>
      <c r="J175" s="233">
        <f>ROUND(I175*H175,2)</f>
        <v>0</v>
      </c>
      <c r="K175" s="229" t="s">
        <v>207</v>
      </c>
      <c r="L175" s="45"/>
      <c r="M175" s="234" t="s">
        <v>1</v>
      </c>
      <c r="N175" s="235" t="s">
        <v>42</v>
      </c>
      <c r="O175" s="92"/>
      <c r="P175" s="236">
        <f>O175*H175</f>
        <v>0</v>
      </c>
      <c r="Q175" s="236">
        <v>0.02989</v>
      </c>
      <c r="R175" s="236">
        <f>Q175*H175</f>
        <v>0.05978</v>
      </c>
      <c r="S175" s="236">
        <v>0</v>
      </c>
      <c r="T175" s="237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8" t="s">
        <v>208</v>
      </c>
      <c r="AT175" s="238" t="s">
        <v>203</v>
      </c>
      <c r="AU175" s="238" t="s">
        <v>86</v>
      </c>
      <c r="AY175" s="18" t="s">
        <v>201</v>
      </c>
      <c r="BE175" s="239">
        <f>IF(N175="základní",J175,0)</f>
        <v>0</v>
      </c>
      <c r="BF175" s="239">
        <f>IF(N175="snížená",J175,0)</f>
        <v>0</v>
      </c>
      <c r="BG175" s="239">
        <f>IF(N175="zákl. přenesená",J175,0)</f>
        <v>0</v>
      </c>
      <c r="BH175" s="239">
        <f>IF(N175="sníž. přenesená",J175,0)</f>
        <v>0</v>
      </c>
      <c r="BI175" s="239">
        <f>IF(N175="nulová",J175,0)</f>
        <v>0</v>
      </c>
      <c r="BJ175" s="18" t="s">
        <v>84</v>
      </c>
      <c r="BK175" s="239">
        <f>ROUND(I175*H175,2)</f>
        <v>0</v>
      </c>
      <c r="BL175" s="18" t="s">
        <v>208</v>
      </c>
      <c r="BM175" s="238" t="s">
        <v>395</v>
      </c>
    </row>
    <row r="176" s="2" customFormat="1">
      <c r="A176" s="39"/>
      <c r="B176" s="40"/>
      <c r="C176" s="41"/>
      <c r="D176" s="240" t="s">
        <v>210</v>
      </c>
      <c r="E176" s="41"/>
      <c r="F176" s="241" t="s">
        <v>288</v>
      </c>
      <c r="G176" s="41"/>
      <c r="H176" s="41"/>
      <c r="I176" s="242"/>
      <c r="J176" s="41"/>
      <c r="K176" s="41"/>
      <c r="L176" s="45"/>
      <c r="M176" s="243"/>
      <c r="N176" s="244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210</v>
      </c>
      <c r="AU176" s="18" t="s">
        <v>86</v>
      </c>
    </row>
    <row r="177" s="2" customFormat="1" ht="33" customHeight="1">
      <c r="A177" s="39"/>
      <c r="B177" s="40"/>
      <c r="C177" s="227" t="s">
        <v>289</v>
      </c>
      <c r="D177" s="227" t="s">
        <v>203</v>
      </c>
      <c r="E177" s="228" t="s">
        <v>290</v>
      </c>
      <c r="F177" s="229" t="s">
        <v>291</v>
      </c>
      <c r="G177" s="230" t="s">
        <v>292</v>
      </c>
      <c r="H177" s="231">
        <v>1</v>
      </c>
      <c r="I177" s="232"/>
      <c r="J177" s="233">
        <f>ROUND(I177*H177,2)</f>
        <v>0</v>
      </c>
      <c r="K177" s="229" t="s">
        <v>1</v>
      </c>
      <c r="L177" s="45"/>
      <c r="M177" s="234" t="s">
        <v>1</v>
      </c>
      <c r="N177" s="235" t="s">
        <v>42</v>
      </c>
      <c r="O177" s="92"/>
      <c r="P177" s="236">
        <f>O177*H177</f>
        <v>0</v>
      </c>
      <c r="Q177" s="236">
        <v>0</v>
      </c>
      <c r="R177" s="236">
        <f>Q177*H177</f>
        <v>0</v>
      </c>
      <c r="S177" s="236">
        <v>0</v>
      </c>
      <c r="T177" s="237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8" t="s">
        <v>208</v>
      </c>
      <c r="AT177" s="238" t="s">
        <v>203</v>
      </c>
      <c r="AU177" s="238" t="s">
        <v>86</v>
      </c>
      <c r="AY177" s="18" t="s">
        <v>201</v>
      </c>
      <c r="BE177" s="239">
        <f>IF(N177="základní",J177,0)</f>
        <v>0</v>
      </c>
      <c r="BF177" s="239">
        <f>IF(N177="snížená",J177,0)</f>
        <v>0</v>
      </c>
      <c r="BG177" s="239">
        <f>IF(N177="zákl. přenesená",J177,0)</f>
        <v>0</v>
      </c>
      <c r="BH177" s="239">
        <f>IF(N177="sníž. přenesená",J177,0)</f>
        <v>0</v>
      </c>
      <c r="BI177" s="239">
        <f>IF(N177="nulová",J177,0)</f>
        <v>0</v>
      </c>
      <c r="BJ177" s="18" t="s">
        <v>84</v>
      </c>
      <c r="BK177" s="239">
        <f>ROUND(I177*H177,2)</f>
        <v>0</v>
      </c>
      <c r="BL177" s="18" t="s">
        <v>208</v>
      </c>
      <c r="BM177" s="238" t="s">
        <v>396</v>
      </c>
    </row>
    <row r="178" s="2" customFormat="1">
      <c r="A178" s="39"/>
      <c r="B178" s="40"/>
      <c r="C178" s="41"/>
      <c r="D178" s="240" t="s">
        <v>210</v>
      </c>
      <c r="E178" s="41"/>
      <c r="F178" s="241" t="s">
        <v>294</v>
      </c>
      <c r="G178" s="41"/>
      <c r="H178" s="41"/>
      <c r="I178" s="242"/>
      <c r="J178" s="41"/>
      <c r="K178" s="41"/>
      <c r="L178" s="45"/>
      <c r="M178" s="243"/>
      <c r="N178" s="244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210</v>
      </c>
      <c r="AU178" s="18" t="s">
        <v>86</v>
      </c>
    </row>
    <row r="179" s="2" customFormat="1">
      <c r="A179" s="39"/>
      <c r="B179" s="40"/>
      <c r="C179" s="41"/>
      <c r="D179" s="240" t="s">
        <v>263</v>
      </c>
      <c r="E179" s="41"/>
      <c r="F179" s="277" t="s">
        <v>295</v>
      </c>
      <c r="G179" s="41"/>
      <c r="H179" s="41"/>
      <c r="I179" s="242"/>
      <c r="J179" s="41"/>
      <c r="K179" s="41"/>
      <c r="L179" s="45"/>
      <c r="M179" s="243"/>
      <c r="N179" s="244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263</v>
      </c>
      <c r="AU179" s="18" t="s">
        <v>86</v>
      </c>
    </row>
    <row r="180" s="2" customFormat="1" ht="16.5" customHeight="1">
      <c r="A180" s="39"/>
      <c r="B180" s="40"/>
      <c r="C180" s="227" t="s">
        <v>296</v>
      </c>
      <c r="D180" s="227" t="s">
        <v>203</v>
      </c>
      <c r="E180" s="228" t="s">
        <v>297</v>
      </c>
      <c r="F180" s="229" t="s">
        <v>298</v>
      </c>
      <c r="G180" s="230" t="s">
        <v>247</v>
      </c>
      <c r="H180" s="231">
        <v>63</v>
      </c>
      <c r="I180" s="232"/>
      <c r="J180" s="233">
        <f>ROUND(I180*H180,2)</f>
        <v>0</v>
      </c>
      <c r="K180" s="229" t="s">
        <v>1</v>
      </c>
      <c r="L180" s="45"/>
      <c r="M180" s="234" t="s">
        <v>1</v>
      </c>
      <c r="N180" s="235" t="s">
        <v>42</v>
      </c>
      <c r="O180" s="92"/>
      <c r="P180" s="236">
        <f>O180*H180</f>
        <v>0</v>
      </c>
      <c r="Q180" s="236">
        <v>0</v>
      </c>
      <c r="R180" s="236">
        <f>Q180*H180</f>
        <v>0</v>
      </c>
      <c r="S180" s="236">
        <v>0</v>
      </c>
      <c r="T180" s="237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8" t="s">
        <v>208</v>
      </c>
      <c r="AT180" s="238" t="s">
        <v>203</v>
      </c>
      <c r="AU180" s="238" t="s">
        <v>86</v>
      </c>
      <c r="AY180" s="18" t="s">
        <v>201</v>
      </c>
      <c r="BE180" s="239">
        <f>IF(N180="základní",J180,0)</f>
        <v>0</v>
      </c>
      <c r="BF180" s="239">
        <f>IF(N180="snížená",J180,0)</f>
        <v>0</v>
      </c>
      <c r="BG180" s="239">
        <f>IF(N180="zákl. přenesená",J180,0)</f>
        <v>0</v>
      </c>
      <c r="BH180" s="239">
        <f>IF(N180="sníž. přenesená",J180,0)</f>
        <v>0</v>
      </c>
      <c r="BI180" s="239">
        <f>IF(N180="nulová",J180,0)</f>
        <v>0</v>
      </c>
      <c r="BJ180" s="18" t="s">
        <v>84</v>
      </c>
      <c r="BK180" s="239">
        <f>ROUND(I180*H180,2)</f>
        <v>0</v>
      </c>
      <c r="BL180" s="18" t="s">
        <v>208</v>
      </c>
      <c r="BM180" s="238" t="s">
        <v>397</v>
      </c>
    </row>
    <row r="181" s="2" customFormat="1">
      <c r="A181" s="39"/>
      <c r="B181" s="40"/>
      <c r="C181" s="41"/>
      <c r="D181" s="240" t="s">
        <v>210</v>
      </c>
      <c r="E181" s="41"/>
      <c r="F181" s="241" t="s">
        <v>298</v>
      </c>
      <c r="G181" s="41"/>
      <c r="H181" s="41"/>
      <c r="I181" s="242"/>
      <c r="J181" s="41"/>
      <c r="K181" s="41"/>
      <c r="L181" s="45"/>
      <c r="M181" s="243"/>
      <c r="N181" s="244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210</v>
      </c>
      <c r="AU181" s="18" t="s">
        <v>86</v>
      </c>
    </row>
    <row r="182" s="13" customFormat="1">
      <c r="A182" s="13"/>
      <c r="B182" s="245"/>
      <c r="C182" s="246"/>
      <c r="D182" s="240" t="s">
        <v>212</v>
      </c>
      <c r="E182" s="247" t="s">
        <v>1</v>
      </c>
      <c r="F182" s="248" t="s">
        <v>398</v>
      </c>
      <c r="G182" s="246"/>
      <c r="H182" s="249">
        <v>30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5" t="s">
        <v>212</v>
      </c>
      <c r="AU182" s="255" t="s">
        <v>86</v>
      </c>
      <c r="AV182" s="13" t="s">
        <v>86</v>
      </c>
      <c r="AW182" s="13" t="s">
        <v>32</v>
      </c>
      <c r="AX182" s="13" t="s">
        <v>77</v>
      </c>
      <c r="AY182" s="255" t="s">
        <v>201</v>
      </c>
    </row>
    <row r="183" s="13" customFormat="1">
      <c r="A183" s="13"/>
      <c r="B183" s="245"/>
      <c r="C183" s="246"/>
      <c r="D183" s="240" t="s">
        <v>212</v>
      </c>
      <c r="E183" s="247" t="s">
        <v>1</v>
      </c>
      <c r="F183" s="248" t="s">
        <v>301</v>
      </c>
      <c r="G183" s="246"/>
      <c r="H183" s="249">
        <v>33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5" t="s">
        <v>212</v>
      </c>
      <c r="AU183" s="255" t="s">
        <v>86</v>
      </c>
      <c r="AV183" s="13" t="s">
        <v>86</v>
      </c>
      <c r="AW183" s="13" t="s">
        <v>32</v>
      </c>
      <c r="AX183" s="13" t="s">
        <v>77</v>
      </c>
      <c r="AY183" s="255" t="s">
        <v>201</v>
      </c>
    </row>
    <row r="184" s="14" customFormat="1">
      <c r="A184" s="14"/>
      <c r="B184" s="256"/>
      <c r="C184" s="257"/>
      <c r="D184" s="240" t="s">
        <v>212</v>
      </c>
      <c r="E184" s="258" t="s">
        <v>1</v>
      </c>
      <c r="F184" s="259" t="s">
        <v>216</v>
      </c>
      <c r="G184" s="257"/>
      <c r="H184" s="260">
        <v>63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212</v>
      </c>
      <c r="AU184" s="266" t="s">
        <v>86</v>
      </c>
      <c r="AV184" s="14" t="s">
        <v>208</v>
      </c>
      <c r="AW184" s="14" t="s">
        <v>32</v>
      </c>
      <c r="AX184" s="14" t="s">
        <v>84</v>
      </c>
      <c r="AY184" s="266" t="s">
        <v>201</v>
      </c>
    </row>
    <row r="185" s="2" customFormat="1" ht="21.75" customHeight="1">
      <c r="A185" s="39"/>
      <c r="B185" s="40"/>
      <c r="C185" s="227" t="s">
        <v>302</v>
      </c>
      <c r="D185" s="227" t="s">
        <v>203</v>
      </c>
      <c r="E185" s="228" t="s">
        <v>303</v>
      </c>
      <c r="F185" s="229" t="s">
        <v>399</v>
      </c>
      <c r="G185" s="230" t="s">
        <v>305</v>
      </c>
      <c r="H185" s="231">
        <v>3</v>
      </c>
      <c r="I185" s="232"/>
      <c r="J185" s="233">
        <f>ROUND(I185*H185,2)</f>
        <v>0</v>
      </c>
      <c r="K185" s="229" t="s">
        <v>1</v>
      </c>
      <c r="L185" s="45"/>
      <c r="M185" s="234" t="s">
        <v>1</v>
      </c>
      <c r="N185" s="235" t="s">
        <v>42</v>
      </c>
      <c r="O185" s="92"/>
      <c r="P185" s="236">
        <f>O185*H185</f>
        <v>0</v>
      </c>
      <c r="Q185" s="236">
        <v>0</v>
      </c>
      <c r="R185" s="236">
        <f>Q185*H185</f>
        <v>0</v>
      </c>
      <c r="S185" s="236">
        <v>0</v>
      </c>
      <c r="T185" s="237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8" t="s">
        <v>208</v>
      </c>
      <c r="AT185" s="238" t="s">
        <v>203</v>
      </c>
      <c r="AU185" s="238" t="s">
        <v>86</v>
      </c>
      <c r="AY185" s="18" t="s">
        <v>201</v>
      </c>
      <c r="BE185" s="239">
        <f>IF(N185="základní",J185,0)</f>
        <v>0</v>
      </c>
      <c r="BF185" s="239">
        <f>IF(N185="snížená",J185,0)</f>
        <v>0</v>
      </c>
      <c r="BG185" s="239">
        <f>IF(N185="zákl. přenesená",J185,0)</f>
        <v>0</v>
      </c>
      <c r="BH185" s="239">
        <f>IF(N185="sníž. přenesená",J185,0)</f>
        <v>0</v>
      </c>
      <c r="BI185" s="239">
        <f>IF(N185="nulová",J185,0)</f>
        <v>0</v>
      </c>
      <c r="BJ185" s="18" t="s">
        <v>84</v>
      </c>
      <c r="BK185" s="239">
        <f>ROUND(I185*H185,2)</f>
        <v>0</v>
      </c>
      <c r="BL185" s="18" t="s">
        <v>208</v>
      </c>
      <c r="BM185" s="238" t="s">
        <v>400</v>
      </c>
    </row>
    <row r="186" s="2" customFormat="1">
      <c r="A186" s="39"/>
      <c r="B186" s="40"/>
      <c r="C186" s="41"/>
      <c r="D186" s="240" t="s">
        <v>210</v>
      </c>
      <c r="E186" s="41"/>
      <c r="F186" s="241" t="s">
        <v>304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210</v>
      </c>
      <c r="AU186" s="18" t="s">
        <v>86</v>
      </c>
    </row>
    <row r="187" s="2" customFormat="1">
      <c r="A187" s="39"/>
      <c r="B187" s="40"/>
      <c r="C187" s="41"/>
      <c r="D187" s="240" t="s">
        <v>263</v>
      </c>
      <c r="E187" s="41"/>
      <c r="F187" s="277" t="s">
        <v>307</v>
      </c>
      <c r="G187" s="41"/>
      <c r="H187" s="41"/>
      <c r="I187" s="242"/>
      <c r="J187" s="41"/>
      <c r="K187" s="41"/>
      <c r="L187" s="45"/>
      <c r="M187" s="243"/>
      <c r="N187" s="244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263</v>
      </c>
      <c r="AU187" s="18" t="s">
        <v>86</v>
      </c>
    </row>
    <row r="188" s="12" customFormat="1" ht="22.8" customHeight="1">
      <c r="A188" s="12"/>
      <c r="B188" s="211"/>
      <c r="C188" s="212"/>
      <c r="D188" s="213" t="s">
        <v>76</v>
      </c>
      <c r="E188" s="225" t="s">
        <v>208</v>
      </c>
      <c r="F188" s="225" t="s">
        <v>308</v>
      </c>
      <c r="G188" s="212"/>
      <c r="H188" s="212"/>
      <c r="I188" s="215"/>
      <c r="J188" s="226">
        <f>BK188</f>
        <v>0</v>
      </c>
      <c r="K188" s="212"/>
      <c r="L188" s="217"/>
      <c r="M188" s="218"/>
      <c r="N188" s="219"/>
      <c r="O188" s="219"/>
      <c r="P188" s="220">
        <f>SUM(P189:P216)</f>
        <v>0</v>
      </c>
      <c r="Q188" s="219"/>
      <c r="R188" s="220">
        <f>SUM(R189:R216)</f>
        <v>36.974279999999993</v>
      </c>
      <c r="S188" s="219"/>
      <c r="T188" s="221">
        <f>SUM(T189:T216)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2" t="s">
        <v>84</v>
      </c>
      <c r="AT188" s="223" t="s">
        <v>76</v>
      </c>
      <c r="AU188" s="223" t="s">
        <v>84</v>
      </c>
      <c r="AY188" s="222" t="s">
        <v>201</v>
      </c>
      <c r="BK188" s="224">
        <f>SUM(BK189:BK216)</f>
        <v>0</v>
      </c>
    </row>
    <row r="189" s="2" customFormat="1" ht="16.5" customHeight="1">
      <c r="A189" s="39"/>
      <c r="B189" s="40"/>
      <c r="C189" s="227" t="s">
        <v>309</v>
      </c>
      <c r="D189" s="227" t="s">
        <v>203</v>
      </c>
      <c r="E189" s="228" t="s">
        <v>310</v>
      </c>
      <c r="F189" s="229" t="s">
        <v>311</v>
      </c>
      <c r="G189" s="230" t="s">
        <v>305</v>
      </c>
      <c r="H189" s="231">
        <v>16</v>
      </c>
      <c r="I189" s="232"/>
      <c r="J189" s="233">
        <f>ROUND(I189*H189,2)</f>
        <v>0</v>
      </c>
      <c r="K189" s="229" t="s">
        <v>1</v>
      </c>
      <c r="L189" s="45"/>
      <c r="M189" s="234" t="s">
        <v>1</v>
      </c>
      <c r="N189" s="235" t="s">
        <v>42</v>
      </c>
      <c r="O189" s="92"/>
      <c r="P189" s="236">
        <f>O189*H189</f>
        <v>0</v>
      </c>
      <c r="Q189" s="236">
        <v>0</v>
      </c>
      <c r="R189" s="236">
        <f>Q189*H189</f>
        <v>0</v>
      </c>
      <c r="S189" s="236">
        <v>0</v>
      </c>
      <c r="T189" s="237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8" t="s">
        <v>208</v>
      </c>
      <c r="AT189" s="238" t="s">
        <v>203</v>
      </c>
      <c r="AU189" s="238" t="s">
        <v>86</v>
      </c>
      <c r="AY189" s="18" t="s">
        <v>201</v>
      </c>
      <c r="BE189" s="239">
        <f>IF(N189="základní",J189,0)</f>
        <v>0</v>
      </c>
      <c r="BF189" s="239">
        <f>IF(N189="snížená",J189,0)</f>
        <v>0</v>
      </c>
      <c r="BG189" s="239">
        <f>IF(N189="zákl. přenesená",J189,0)</f>
        <v>0</v>
      </c>
      <c r="BH189" s="239">
        <f>IF(N189="sníž. přenesená",J189,0)</f>
        <v>0</v>
      </c>
      <c r="BI189" s="239">
        <f>IF(N189="nulová",J189,0)</f>
        <v>0</v>
      </c>
      <c r="BJ189" s="18" t="s">
        <v>84</v>
      </c>
      <c r="BK189" s="239">
        <f>ROUND(I189*H189,2)</f>
        <v>0</v>
      </c>
      <c r="BL189" s="18" t="s">
        <v>208</v>
      </c>
      <c r="BM189" s="238" t="s">
        <v>401</v>
      </c>
    </row>
    <row r="190" s="2" customFormat="1">
      <c r="A190" s="39"/>
      <c r="B190" s="40"/>
      <c r="C190" s="41"/>
      <c r="D190" s="240" t="s">
        <v>210</v>
      </c>
      <c r="E190" s="41"/>
      <c r="F190" s="241" t="s">
        <v>313</v>
      </c>
      <c r="G190" s="41"/>
      <c r="H190" s="41"/>
      <c r="I190" s="242"/>
      <c r="J190" s="41"/>
      <c r="K190" s="41"/>
      <c r="L190" s="45"/>
      <c r="M190" s="243"/>
      <c r="N190" s="244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210</v>
      </c>
      <c r="AU190" s="18" t="s">
        <v>86</v>
      </c>
    </row>
    <row r="191" s="2" customFormat="1">
      <c r="A191" s="39"/>
      <c r="B191" s="40"/>
      <c r="C191" s="41"/>
      <c r="D191" s="240" t="s">
        <v>263</v>
      </c>
      <c r="E191" s="41"/>
      <c r="F191" s="277" t="s">
        <v>314</v>
      </c>
      <c r="G191" s="41"/>
      <c r="H191" s="41"/>
      <c r="I191" s="242"/>
      <c r="J191" s="41"/>
      <c r="K191" s="41"/>
      <c r="L191" s="45"/>
      <c r="M191" s="243"/>
      <c r="N191" s="244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263</v>
      </c>
      <c r="AU191" s="18" t="s">
        <v>86</v>
      </c>
    </row>
    <row r="192" s="13" customFormat="1">
      <c r="A192" s="13"/>
      <c r="B192" s="245"/>
      <c r="C192" s="246"/>
      <c r="D192" s="240" t="s">
        <v>212</v>
      </c>
      <c r="E192" s="247" t="s">
        <v>1</v>
      </c>
      <c r="F192" s="248" t="s">
        <v>402</v>
      </c>
      <c r="G192" s="246"/>
      <c r="H192" s="249">
        <v>2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5" t="s">
        <v>212</v>
      </c>
      <c r="AU192" s="255" t="s">
        <v>86</v>
      </c>
      <c r="AV192" s="13" t="s">
        <v>86</v>
      </c>
      <c r="AW192" s="13" t="s">
        <v>32</v>
      </c>
      <c r="AX192" s="13" t="s">
        <v>77</v>
      </c>
      <c r="AY192" s="255" t="s">
        <v>201</v>
      </c>
    </row>
    <row r="193" s="13" customFormat="1">
      <c r="A193" s="13"/>
      <c r="B193" s="245"/>
      <c r="C193" s="246"/>
      <c r="D193" s="240" t="s">
        <v>212</v>
      </c>
      <c r="E193" s="247" t="s">
        <v>1</v>
      </c>
      <c r="F193" s="248" t="s">
        <v>316</v>
      </c>
      <c r="G193" s="246"/>
      <c r="H193" s="249">
        <v>14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5" t="s">
        <v>212</v>
      </c>
      <c r="AU193" s="255" t="s">
        <v>86</v>
      </c>
      <c r="AV193" s="13" t="s">
        <v>86</v>
      </c>
      <c r="AW193" s="13" t="s">
        <v>32</v>
      </c>
      <c r="AX193" s="13" t="s">
        <v>77</v>
      </c>
      <c r="AY193" s="255" t="s">
        <v>201</v>
      </c>
    </row>
    <row r="194" s="14" customFormat="1">
      <c r="A194" s="14"/>
      <c r="B194" s="256"/>
      <c r="C194" s="257"/>
      <c r="D194" s="240" t="s">
        <v>212</v>
      </c>
      <c r="E194" s="258" t="s">
        <v>1</v>
      </c>
      <c r="F194" s="259" t="s">
        <v>216</v>
      </c>
      <c r="G194" s="257"/>
      <c r="H194" s="260">
        <v>16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6" t="s">
        <v>212</v>
      </c>
      <c r="AU194" s="266" t="s">
        <v>86</v>
      </c>
      <c r="AV194" s="14" t="s">
        <v>208</v>
      </c>
      <c r="AW194" s="14" t="s">
        <v>32</v>
      </c>
      <c r="AX194" s="14" t="s">
        <v>84</v>
      </c>
      <c r="AY194" s="266" t="s">
        <v>201</v>
      </c>
    </row>
    <row r="195" s="2" customFormat="1" ht="33" customHeight="1">
      <c r="A195" s="39"/>
      <c r="B195" s="40"/>
      <c r="C195" s="227" t="s">
        <v>317</v>
      </c>
      <c r="D195" s="227" t="s">
        <v>203</v>
      </c>
      <c r="E195" s="228" t="s">
        <v>318</v>
      </c>
      <c r="F195" s="229" t="s">
        <v>319</v>
      </c>
      <c r="G195" s="230" t="s">
        <v>206</v>
      </c>
      <c r="H195" s="231">
        <v>5.8499999999999996</v>
      </c>
      <c r="I195" s="232"/>
      <c r="J195" s="233">
        <f>ROUND(I195*H195,2)</f>
        <v>0</v>
      </c>
      <c r="K195" s="229" t="s">
        <v>207</v>
      </c>
      <c r="L195" s="45"/>
      <c r="M195" s="234" t="s">
        <v>1</v>
      </c>
      <c r="N195" s="235" t="s">
        <v>42</v>
      </c>
      <c r="O195" s="92"/>
      <c r="P195" s="236">
        <f>O195*H195</f>
        <v>0</v>
      </c>
      <c r="Q195" s="236">
        <v>1.8480000000000001</v>
      </c>
      <c r="R195" s="236">
        <f>Q195*H195</f>
        <v>10.8108</v>
      </c>
      <c r="S195" s="236">
        <v>0</v>
      </c>
      <c r="T195" s="237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8" t="s">
        <v>208</v>
      </c>
      <c r="AT195" s="238" t="s">
        <v>203</v>
      </c>
      <c r="AU195" s="238" t="s">
        <v>86</v>
      </c>
      <c r="AY195" s="18" t="s">
        <v>201</v>
      </c>
      <c r="BE195" s="239">
        <f>IF(N195="základní",J195,0)</f>
        <v>0</v>
      </c>
      <c r="BF195" s="239">
        <f>IF(N195="snížená",J195,0)</f>
        <v>0</v>
      </c>
      <c r="BG195" s="239">
        <f>IF(N195="zákl. přenesená",J195,0)</f>
        <v>0</v>
      </c>
      <c r="BH195" s="239">
        <f>IF(N195="sníž. přenesená",J195,0)</f>
        <v>0</v>
      </c>
      <c r="BI195" s="239">
        <f>IF(N195="nulová",J195,0)</f>
        <v>0</v>
      </c>
      <c r="BJ195" s="18" t="s">
        <v>84</v>
      </c>
      <c r="BK195" s="239">
        <f>ROUND(I195*H195,2)</f>
        <v>0</v>
      </c>
      <c r="BL195" s="18" t="s">
        <v>208</v>
      </c>
      <c r="BM195" s="238" t="s">
        <v>403</v>
      </c>
    </row>
    <row r="196" s="2" customFormat="1">
      <c r="A196" s="39"/>
      <c r="B196" s="40"/>
      <c r="C196" s="41"/>
      <c r="D196" s="240" t="s">
        <v>210</v>
      </c>
      <c r="E196" s="41"/>
      <c r="F196" s="241" t="s">
        <v>321</v>
      </c>
      <c r="G196" s="41"/>
      <c r="H196" s="41"/>
      <c r="I196" s="242"/>
      <c r="J196" s="41"/>
      <c r="K196" s="41"/>
      <c r="L196" s="45"/>
      <c r="M196" s="243"/>
      <c r="N196" s="244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210</v>
      </c>
      <c r="AU196" s="18" t="s">
        <v>86</v>
      </c>
    </row>
    <row r="197" s="13" customFormat="1">
      <c r="A197" s="13"/>
      <c r="B197" s="245"/>
      <c r="C197" s="246"/>
      <c r="D197" s="240" t="s">
        <v>212</v>
      </c>
      <c r="E197" s="247" t="s">
        <v>1</v>
      </c>
      <c r="F197" s="248" t="s">
        <v>404</v>
      </c>
      <c r="G197" s="246"/>
      <c r="H197" s="249">
        <v>1.6499999999999999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5" t="s">
        <v>212</v>
      </c>
      <c r="AU197" s="255" t="s">
        <v>86</v>
      </c>
      <c r="AV197" s="13" t="s">
        <v>86</v>
      </c>
      <c r="AW197" s="13" t="s">
        <v>32</v>
      </c>
      <c r="AX197" s="13" t="s">
        <v>77</v>
      </c>
      <c r="AY197" s="255" t="s">
        <v>201</v>
      </c>
    </row>
    <row r="198" s="13" customFormat="1">
      <c r="A198" s="13"/>
      <c r="B198" s="245"/>
      <c r="C198" s="246"/>
      <c r="D198" s="240" t="s">
        <v>212</v>
      </c>
      <c r="E198" s="247" t="s">
        <v>1</v>
      </c>
      <c r="F198" s="248" t="s">
        <v>405</v>
      </c>
      <c r="G198" s="246"/>
      <c r="H198" s="249">
        <v>0.29999999999999999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5" t="s">
        <v>212</v>
      </c>
      <c r="AU198" s="255" t="s">
        <v>86</v>
      </c>
      <c r="AV198" s="13" t="s">
        <v>86</v>
      </c>
      <c r="AW198" s="13" t="s">
        <v>32</v>
      </c>
      <c r="AX198" s="13" t="s">
        <v>77</v>
      </c>
      <c r="AY198" s="255" t="s">
        <v>201</v>
      </c>
    </row>
    <row r="199" s="13" customFormat="1">
      <c r="A199" s="13"/>
      <c r="B199" s="245"/>
      <c r="C199" s="246"/>
      <c r="D199" s="240" t="s">
        <v>212</v>
      </c>
      <c r="E199" s="247" t="s">
        <v>1</v>
      </c>
      <c r="F199" s="248" t="s">
        <v>406</v>
      </c>
      <c r="G199" s="246"/>
      <c r="H199" s="249">
        <v>0.90000000000000002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5" t="s">
        <v>212</v>
      </c>
      <c r="AU199" s="255" t="s">
        <v>86</v>
      </c>
      <c r="AV199" s="13" t="s">
        <v>86</v>
      </c>
      <c r="AW199" s="13" t="s">
        <v>32</v>
      </c>
      <c r="AX199" s="13" t="s">
        <v>77</v>
      </c>
      <c r="AY199" s="255" t="s">
        <v>201</v>
      </c>
    </row>
    <row r="200" s="13" customFormat="1">
      <c r="A200" s="13"/>
      <c r="B200" s="245"/>
      <c r="C200" s="246"/>
      <c r="D200" s="240" t="s">
        <v>212</v>
      </c>
      <c r="E200" s="247" t="s">
        <v>1</v>
      </c>
      <c r="F200" s="248" t="s">
        <v>407</v>
      </c>
      <c r="G200" s="246"/>
      <c r="H200" s="249">
        <v>3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5" t="s">
        <v>212</v>
      </c>
      <c r="AU200" s="255" t="s">
        <v>86</v>
      </c>
      <c r="AV200" s="13" t="s">
        <v>86</v>
      </c>
      <c r="AW200" s="13" t="s">
        <v>32</v>
      </c>
      <c r="AX200" s="13" t="s">
        <v>77</v>
      </c>
      <c r="AY200" s="255" t="s">
        <v>201</v>
      </c>
    </row>
    <row r="201" s="14" customFormat="1">
      <c r="A201" s="14"/>
      <c r="B201" s="256"/>
      <c r="C201" s="257"/>
      <c r="D201" s="240" t="s">
        <v>212</v>
      </c>
      <c r="E201" s="258" t="s">
        <v>1</v>
      </c>
      <c r="F201" s="259" t="s">
        <v>216</v>
      </c>
      <c r="G201" s="257"/>
      <c r="H201" s="260">
        <v>5.8499999999999996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212</v>
      </c>
      <c r="AU201" s="266" t="s">
        <v>86</v>
      </c>
      <c r="AV201" s="14" t="s">
        <v>208</v>
      </c>
      <c r="AW201" s="14" t="s">
        <v>32</v>
      </c>
      <c r="AX201" s="14" t="s">
        <v>84</v>
      </c>
      <c r="AY201" s="266" t="s">
        <v>201</v>
      </c>
    </row>
    <row r="202" s="2" customFormat="1" ht="33" customHeight="1">
      <c r="A202" s="39"/>
      <c r="B202" s="40"/>
      <c r="C202" s="227" t="s">
        <v>325</v>
      </c>
      <c r="D202" s="227" t="s">
        <v>203</v>
      </c>
      <c r="E202" s="228" t="s">
        <v>326</v>
      </c>
      <c r="F202" s="229" t="s">
        <v>327</v>
      </c>
      <c r="G202" s="230" t="s">
        <v>206</v>
      </c>
      <c r="H202" s="231">
        <v>4.0140000000000002</v>
      </c>
      <c r="I202" s="232"/>
      <c r="J202" s="233">
        <f>ROUND(I202*H202,2)</f>
        <v>0</v>
      </c>
      <c r="K202" s="229" t="s">
        <v>207</v>
      </c>
      <c r="L202" s="45"/>
      <c r="M202" s="234" t="s">
        <v>1</v>
      </c>
      <c r="N202" s="235" t="s">
        <v>42</v>
      </c>
      <c r="O202" s="92"/>
      <c r="P202" s="236">
        <f>O202*H202</f>
        <v>0</v>
      </c>
      <c r="Q202" s="236">
        <v>1.54</v>
      </c>
      <c r="R202" s="236">
        <f>Q202*H202</f>
        <v>6.1815600000000002</v>
      </c>
      <c r="S202" s="236">
        <v>0</v>
      </c>
      <c r="T202" s="237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8" t="s">
        <v>208</v>
      </c>
      <c r="AT202" s="238" t="s">
        <v>203</v>
      </c>
      <c r="AU202" s="238" t="s">
        <v>86</v>
      </c>
      <c r="AY202" s="18" t="s">
        <v>201</v>
      </c>
      <c r="BE202" s="239">
        <f>IF(N202="základní",J202,0)</f>
        <v>0</v>
      </c>
      <c r="BF202" s="239">
        <f>IF(N202="snížená",J202,0)</f>
        <v>0</v>
      </c>
      <c r="BG202" s="239">
        <f>IF(N202="zákl. přenesená",J202,0)</f>
        <v>0</v>
      </c>
      <c r="BH202" s="239">
        <f>IF(N202="sníž. přenesená",J202,0)</f>
        <v>0</v>
      </c>
      <c r="BI202" s="239">
        <f>IF(N202="nulová",J202,0)</f>
        <v>0</v>
      </c>
      <c r="BJ202" s="18" t="s">
        <v>84</v>
      </c>
      <c r="BK202" s="239">
        <f>ROUND(I202*H202,2)</f>
        <v>0</v>
      </c>
      <c r="BL202" s="18" t="s">
        <v>208</v>
      </c>
      <c r="BM202" s="238" t="s">
        <v>408</v>
      </c>
    </row>
    <row r="203" s="2" customFormat="1">
      <c r="A203" s="39"/>
      <c r="B203" s="40"/>
      <c r="C203" s="41"/>
      <c r="D203" s="240" t="s">
        <v>210</v>
      </c>
      <c r="E203" s="41"/>
      <c r="F203" s="241" t="s">
        <v>329</v>
      </c>
      <c r="G203" s="41"/>
      <c r="H203" s="41"/>
      <c r="I203" s="242"/>
      <c r="J203" s="41"/>
      <c r="K203" s="41"/>
      <c r="L203" s="45"/>
      <c r="M203" s="243"/>
      <c r="N203" s="244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210</v>
      </c>
      <c r="AU203" s="18" t="s">
        <v>86</v>
      </c>
    </row>
    <row r="204" s="13" customFormat="1">
      <c r="A204" s="13"/>
      <c r="B204" s="245"/>
      <c r="C204" s="246"/>
      <c r="D204" s="240" t="s">
        <v>212</v>
      </c>
      <c r="E204" s="247" t="s">
        <v>1</v>
      </c>
      <c r="F204" s="248" t="s">
        <v>409</v>
      </c>
      <c r="G204" s="246"/>
      <c r="H204" s="249">
        <v>3.1499999999999999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5" t="s">
        <v>212</v>
      </c>
      <c r="AU204" s="255" t="s">
        <v>86</v>
      </c>
      <c r="AV204" s="13" t="s">
        <v>86</v>
      </c>
      <c r="AW204" s="13" t="s">
        <v>32</v>
      </c>
      <c r="AX204" s="13" t="s">
        <v>77</v>
      </c>
      <c r="AY204" s="255" t="s">
        <v>201</v>
      </c>
    </row>
    <row r="205" s="13" customFormat="1">
      <c r="A205" s="13"/>
      <c r="B205" s="245"/>
      <c r="C205" s="246"/>
      <c r="D205" s="240" t="s">
        <v>212</v>
      </c>
      <c r="E205" s="247" t="s">
        <v>1</v>
      </c>
      <c r="F205" s="248" t="s">
        <v>410</v>
      </c>
      <c r="G205" s="246"/>
      <c r="H205" s="249">
        <v>0.86399999999999999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5" t="s">
        <v>212</v>
      </c>
      <c r="AU205" s="255" t="s">
        <v>86</v>
      </c>
      <c r="AV205" s="13" t="s">
        <v>86</v>
      </c>
      <c r="AW205" s="13" t="s">
        <v>32</v>
      </c>
      <c r="AX205" s="13" t="s">
        <v>77</v>
      </c>
      <c r="AY205" s="255" t="s">
        <v>201</v>
      </c>
    </row>
    <row r="206" s="14" customFormat="1">
      <c r="A206" s="14"/>
      <c r="B206" s="256"/>
      <c r="C206" s="257"/>
      <c r="D206" s="240" t="s">
        <v>212</v>
      </c>
      <c r="E206" s="258" t="s">
        <v>1</v>
      </c>
      <c r="F206" s="259" t="s">
        <v>216</v>
      </c>
      <c r="G206" s="257"/>
      <c r="H206" s="260">
        <v>4.0140000000000002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212</v>
      </c>
      <c r="AU206" s="266" t="s">
        <v>86</v>
      </c>
      <c r="AV206" s="14" t="s">
        <v>208</v>
      </c>
      <c r="AW206" s="14" t="s">
        <v>32</v>
      </c>
      <c r="AX206" s="14" t="s">
        <v>84</v>
      </c>
      <c r="AY206" s="266" t="s">
        <v>201</v>
      </c>
    </row>
    <row r="207" s="2" customFormat="1" ht="16.5" customHeight="1">
      <c r="A207" s="39"/>
      <c r="B207" s="40"/>
      <c r="C207" s="227" t="s">
        <v>332</v>
      </c>
      <c r="D207" s="227" t="s">
        <v>203</v>
      </c>
      <c r="E207" s="228" t="s">
        <v>333</v>
      </c>
      <c r="F207" s="229" t="s">
        <v>334</v>
      </c>
      <c r="G207" s="230" t="s">
        <v>206</v>
      </c>
      <c r="H207" s="231">
        <v>1.05</v>
      </c>
      <c r="I207" s="232"/>
      <c r="J207" s="233">
        <f>ROUND(I207*H207,2)</f>
        <v>0</v>
      </c>
      <c r="K207" s="229" t="s">
        <v>207</v>
      </c>
      <c r="L207" s="45"/>
      <c r="M207" s="234" t="s">
        <v>1</v>
      </c>
      <c r="N207" s="235" t="s">
        <v>42</v>
      </c>
      <c r="O207" s="92"/>
      <c r="P207" s="236">
        <f>O207*H207</f>
        <v>0</v>
      </c>
      <c r="Q207" s="236">
        <v>2.1600000000000001</v>
      </c>
      <c r="R207" s="236">
        <f>Q207*H207</f>
        <v>2.2680000000000002</v>
      </c>
      <c r="S207" s="236">
        <v>0</v>
      </c>
      <c r="T207" s="237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8" t="s">
        <v>208</v>
      </c>
      <c r="AT207" s="238" t="s">
        <v>203</v>
      </c>
      <c r="AU207" s="238" t="s">
        <v>86</v>
      </c>
      <c r="AY207" s="18" t="s">
        <v>201</v>
      </c>
      <c r="BE207" s="239">
        <f>IF(N207="základní",J207,0)</f>
        <v>0</v>
      </c>
      <c r="BF207" s="239">
        <f>IF(N207="snížená",J207,0)</f>
        <v>0</v>
      </c>
      <c r="BG207" s="239">
        <f>IF(N207="zákl. přenesená",J207,0)</f>
        <v>0</v>
      </c>
      <c r="BH207" s="239">
        <f>IF(N207="sníž. přenesená",J207,0)</f>
        <v>0</v>
      </c>
      <c r="BI207" s="239">
        <f>IF(N207="nulová",J207,0)</f>
        <v>0</v>
      </c>
      <c r="BJ207" s="18" t="s">
        <v>84</v>
      </c>
      <c r="BK207" s="239">
        <f>ROUND(I207*H207,2)</f>
        <v>0</v>
      </c>
      <c r="BL207" s="18" t="s">
        <v>208</v>
      </c>
      <c r="BM207" s="238" t="s">
        <v>411</v>
      </c>
    </row>
    <row r="208" s="2" customFormat="1">
      <c r="A208" s="39"/>
      <c r="B208" s="40"/>
      <c r="C208" s="41"/>
      <c r="D208" s="240" t="s">
        <v>210</v>
      </c>
      <c r="E208" s="41"/>
      <c r="F208" s="241" t="s">
        <v>336</v>
      </c>
      <c r="G208" s="41"/>
      <c r="H208" s="41"/>
      <c r="I208" s="242"/>
      <c r="J208" s="41"/>
      <c r="K208" s="41"/>
      <c r="L208" s="45"/>
      <c r="M208" s="243"/>
      <c r="N208" s="244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210</v>
      </c>
      <c r="AU208" s="18" t="s">
        <v>86</v>
      </c>
    </row>
    <row r="209" s="13" customFormat="1">
      <c r="A209" s="13"/>
      <c r="B209" s="245"/>
      <c r="C209" s="246"/>
      <c r="D209" s="240" t="s">
        <v>212</v>
      </c>
      <c r="E209" s="247" t="s">
        <v>1</v>
      </c>
      <c r="F209" s="248" t="s">
        <v>412</v>
      </c>
      <c r="G209" s="246"/>
      <c r="H209" s="249">
        <v>1.05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5" t="s">
        <v>212</v>
      </c>
      <c r="AU209" s="255" t="s">
        <v>86</v>
      </c>
      <c r="AV209" s="13" t="s">
        <v>86</v>
      </c>
      <c r="AW209" s="13" t="s">
        <v>32</v>
      </c>
      <c r="AX209" s="13" t="s">
        <v>84</v>
      </c>
      <c r="AY209" s="255" t="s">
        <v>201</v>
      </c>
    </row>
    <row r="210" s="2" customFormat="1" ht="33" customHeight="1">
      <c r="A210" s="39"/>
      <c r="B210" s="40"/>
      <c r="C210" s="227" t="s">
        <v>338</v>
      </c>
      <c r="D210" s="227" t="s">
        <v>203</v>
      </c>
      <c r="E210" s="228" t="s">
        <v>339</v>
      </c>
      <c r="F210" s="229" t="s">
        <v>340</v>
      </c>
      <c r="G210" s="230" t="s">
        <v>247</v>
      </c>
      <c r="H210" s="231">
        <v>6</v>
      </c>
      <c r="I210" s="232"/>
      <c r="J210" s="233">
        <f>ROUND(I210*H210,2)</f>
        <v>0</v>
      </c>
      <c r="K210" s="229" t="s">
        <v>207</v>
      </c>
      <c r="L210" s="45"/>
      <c r="M210" s="234" t="s">
        <v>1</v>
      </c>
      <c r="N210" s="235" t="s">
        <v>42</v>
      </c>
      <c r="O210" s="92"/>
      <c r="P210" s="236">
        <f>O210*H210</f>
        <v>0</v>
      </c>
      <c r="Q210" s="236">
        <v>0.97231999999999996</v>
      </c>
      <c r="R210" s="236">
        <f>Q210*H210</f>
        <v>5.83392</v>
      </c>
      <c r="S210" s="236">
        <v>0</v>
      </c>
      <c r="T210" s="237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8" t="s">
        <v>208</v>
      </c>
      <c r="AT210" s="238" t="s">
        <v>203</v>
      </c>
      <c r="AU210" s="238" t="s">
        <v>86</v>
      </c>
      <c r="AY210" s="18" t="s">
        <v>201</v>
      </c>
      <c r="BE210" s="239">
        <f>IF(N210="základní",J210,0)</f>
        <v>0</v>
      </c>
      <c r="BF210" s="239">
        <f>IF(N210="snížená",J210,0)</f>
        <v>0</v>
      </c>
      <c r="BG210" s="239">
        <f>IF(N210="zákl. přenesená",J210,0)</f>
        <v>0</v>
      </c>
      <c r="BH210" s="239">
        <f>IF(N210="sníž. přenesená",J210,0)</f>
        <v>0</v>
      </c>
      <c r="BI210" s="239">
        <f>IF(N210="nulová",J210,0)</f>
        <v>0</v>
      </c>
      <c r="BJ210" s="18" t="s">
        <v>84</v>
      </c>
      <c r="BK210" s="239">
        <f>ROUND(I210*H210,2)</f>
        <v>0</v>
      </c>
      <c r="BL210" s="18" t="s">
        <v>208</v>
      </c>
      <c r="BM210" s="238" t="s">
        <v>413</v>
      </c>
    </row>
    <row r="211" s="2" customFormat="1">
      <c r="A211" s="39"/>
      <c r="B211" s="40"/>
      <c r="C211" s="41"/>
      <c r="D211" s="240" t="s">
        <v>210</v>
      </c>
      <c r="E211" s="41"/>
      <c r="F211" s="241" t="s">
        <v>342</v>
      </c>
      <c r="G211" s="41"/>
      <c r="H211" s="41"/>
      <c r="I211" s="242"/>
      <c r="J211" s="41"/>
      <c r="K211" s="41"/>
      <c r="L211" s="45"/>
      <c r="M211" s="243"/>
      <c r="N211" s="244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210</v>
      </c>
      <c r="AU211" s="18" t="s">
        <v>86</v>
      </c>
    </row>
    <row r="212" s="13" customFormat="1">
      <c r="A212" s="13"/>
      <c r="B212" s="245"/>
      <c r="C212" s="246"/>
      <c r="D212" s="240" t="s">
        <v>212</v>
      </c>
      <c r="E212" s="247" t="s">
        <v>1</v>
      </c>
      <c r="F212" s="248" t="s">
        <v>414</v>
      </c>
      <c r="G212" s="246"/>
      <c r="H212" s="249">
        <v>6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5" t="s">
        <v>212</v>
      </c>
      <c r="AU212" s="255" t="s">
        <v>86</v>
      </c>
      <c r="AV212" s="13" t="s">
        <v>86</v>
      </c>
      <c r="AW212" s="13" t="s">
        <v>32</v>
      </c>
      <c r="AX212" s="13" t="s">
        <v>84</v>
      </c>
      <c r="AY212" s="255" t="s">
        <v>201</v>
      </c>
    </row>
    <row r="213" s="2" customFormat="1" ht="24.15" customHeight="1">
      <c r="A213" s="39"/>
      <c r="B213" s="40"/>
      <c r="C213" s="227" t="s">
        <v>7</v>
      </c>
      <c r="D213" s="227" t="s">
        <v>203</v>
      </c>
      <c r="E213" s="228" t="s">
        <v>344</v>
      </c>
      <c r="F213" s="229" t="s">
        <v>345</v>
      </c>
      <c r="G213" s="230" t="s">
        <v>206</v>
      </c>
      <c r="H213" s="231">
        <v>6.5999999999999996</v>
      </c>
      <c r="I213" s="232"/>
      <c r="J213" s="233">
        <f>ROUND(I213*H213,2)</f>
        <v>0</v>
      </c>
      <c r="K213" s="229" t="s">
        <v>1</v>
      </c>
      <c r="L213" s="45"/>
      <c r="M213" s="234" t="s">
        <v>1</v>
      </c>
      <c r="N213" s="235" t="s">
        <v>42</v>
      </c>
      <c r="O213" s="92"/>
      <c r="P213" s="236">
        <f>O213*H213</f>
        <v>0</v>
      </c>
      <c r="Q213" s="236">
        <v>1.8</v>
      </c>
      <c r="R213" s="236">
        <f>Q213*H213</f>
        <v>11.879999999999999</v>
      </c>
      <c r="S213" s="236">
        <v>0</v>
      </c>
      <c r="T213" s="237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8" t="s">
        <v>208</v>
      </c>
      <c r="AT213" s="238" t="s">
        <v>203</v>
      </c>
      <c r="AU213" s="238" t="s">
        <v>86</v>
      </c>
      <c r="AY213" s="18" t="s">
        <v>201</v>
      </c>
      <c r="BE213" s="239">
        <f>IF(N213="základní",J213,0)</f>
        <v>0</v>
      </c>
      <c r="BF213" s="239">
        <f>IF(N213="snížená",J213,0)</f>
        <v>0</v>
      </c>
      <c r="BG213" s="239">
        <f>IF(N213="zákl. přenesená",J213,0)</f>
        <v>0</v>
      </c>
      <c r="BH213" s="239">
        <f>IF(N213="sníž. přenesená",J213,0)</f>
        <v>0</v>
      </c>
      <c r="BI213" s="239">
        <f>IF(N213="nulová",J213,0)</f>
        <v>0</v>
      </c>
      <c r="BJ213" s="18" t="s">
        <v>84</v>
      </c>
      <c r="BK213" s="239">
        <f>ROUND(I213*H213,2)</f>
        <v>0</v>
      </c>
      <c r="BL213" s="18" t="s">
        <v>208</v>
      </c>
      <c r="BM213" s="238" t="s">
        <v>415</v>
      </c>
    </row>
    <row r="214" s="2" customFormat="1">
      <c r="A214" s="39"/>
      <c r="B214" s="40"/>
      <c r="C214" s="41"/>
      <c r="D214" s="240" t="s">
        <v>210</v>
      </c>
      <c r="E214" s="41"/>
      <c r="F214" s="241" t="s">
        <v>347</v>
      </c>
      <c r="G214" s="41"/>
      <c r="H214" s="41"/>
      <c r="I214" s="242"/>
      <c r="J214" s="41"/>
      <c r="K214" s="41"/>
      <c r="L214" s="45"/>
      <c r="M214" s="243"/>
      <c r="N214" s="244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210</v>
      </c>
      <c r="AU214" s="18" t="s">
        <v>86</v>
      </c>
    </row>
    <row r="215" s="2" customFormat="1">
      <c r="A215" s="39"/>
      <c r="B215" s="40"/>
      <c r="C215" s="41"/>
      <c r="D215" s="240" t="s">
        <v>263</v>
      </c>
      <c r="E215" s="41"/>
      <c r="F215" s="277" t="s">
        <v>348</v>
      </c>
      <c r="G215" s="41"/>
      <c r="H215" s="41"/>
      <c r="I215" s="242"/>
      <c r="J215" s="41"/>
      <c r="K215" s="41"/>
      <c r="L215" s="45"/>
      <c r="M215" s="243"/>
      <c r="N215" s="244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263</v>
      </c>
      <c r="AU215" s="18" t="s">
        <v>86</v>
      </c>
    </row>
    <row r="216" s="13" customFormat="1">
      <c r="A216" s="13"/>
      <c r="B216" s="245"/>
      <c r="C216" s="246"/>
      <c r="D216" s="240" t="s">
        <v>212</v>
      </c>
      <c r="E216" s="247" t="s">
        <v>1</v>
      </c>
      <c r="F216" s="248" t="s">
        <v>416</v>
      </c>
      <c r="G216" s="246"/>
      <c r="H216" s="249">
        <v>6.5999999999999996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5" t="s">
        <v>212</v>
      </c>
      <c r="AU216" s="255" t="s">
        <v>86</v>
      </c>
      <c r="AV216" s="13" t="s">
        <v>86</v>
      </c>
      <c r="AW216" s="13" t="s">
        <v>32</v>
      </c>
      <c r="AX216" s="13" t="s">
        <v>84</v>
      </c>
      <c r="AY216" s="255" t="s">
        <v>201</v>
      </c>
    </row>
    <row r="217" s="12" customFormat="1" ht="22.8" customHeight="1">
      <c r="A217" s="12"/>
      <c r="B217" s="211"/>
      <c r="C217" s="212"/>
      <c r="D217" s="213" t="s">
        <v>76</v>
      </c>
      <c r="E217" s="225" t="s">
        <v>244</v>
      </c>
      <c r="F217" s="225" t="s">
        <v>350</v>
      </c>
      <c r="G217" s="212"/>
      <c r="H217" s="212"/>
      <c r="I217" s="215"/>
      <c r="J217" s="226">
        <f>BK217</f>
        <v>0</v>
      </c>
      <c r="K217" s="212"/>
      <c r="L217" s="217"/>
      <c r="M217" s="218"/>
      <c r="N217" s="219"/>
      <c r="O217" s="219"/>
      <c r="P217" s="220">
        <f>SUM(P218:P220)</f>
        <v>0</v>
      </c>
      <c r="Q217" s="219"/>
      <c r="R217" s="220">
        <f>SUM(R218:R220)</f>
        <v>1.6517999999999999</v>
      </c>
      <c r="S217" s="219"/>
      <c r="T217" s="221">
        <f>SUM(T218:T220)</f>
        <v>1.05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2" t="s">
        <v>84</v>
      </c>
      <c r="AT217" s="223" t="s">
        <v>76</v>
      </c>
      <c r="AU217" s="223" t="s">
        <v>84</v>
      </c>
      <c r="AY217" s="222" t="s">
        <v>201</v>
      </c>
      <c r="BK217" s="224">
        <f>SUM(BK218:BK220)</f>
        <v>0</v>
      </c>
    </row>
    <row r="218" s="2" customFormat="1" ht="24.15" customHeight="1">
      <c r="A218" s="39"/>
      <c r="B218" s="40"/>
      <c r="C218" s="227" t="s">
        <v>351</v>
      </c>
      <c r="D218" s="227" t="s">
        <v>203</v>
      </c>
      <c r="E218" s="228" t="s">
        <v>352</v>
      </c>
      <c r="F218" s="229" t="s">
        <v>353</v>
      </c>
      <c r="G218" s="230" t="s">
        <v>247</v>
      </c>
      <c r="H218" s="231">
        <v>30</v>
      </c>
      <c r="I218" s="232"/>
      <c r="J218" s="233">
        <f>ROUND(I218*H218,2)</f>
        <v>0</v>
      </c>
      <c r="K218" s="229" t="s">
        <v>207</v>
      </c>
      <c r="L218" s="45"/>
      <c r="M218" s="234" t="s">
        <v>1</v>
      </c>
      <c r="N218" s="235" t="s">
        <v>42</v>
      </c>
      <c r="O218" s="92"/>
      <c r="P218" s="236">
        <f>O218*H218</f>
        <v>0</v>
      </c>
      <c r="Q218" s="236">
        <v>0.055059999999999998</v>
      </c>
      <c r="R218" s="236">
        <f>Q218*H218</f>
        <v>1.6517999999999999</v>
      </c>
      <c r="S218" s="236">
        <v>0.035000000000000003</v>
      </c>
      <c r="T218" s="237">
        <f>S218*H218</f>
        <v>1.05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8" t="s">
        <v>208</v>
      </c>
      <c r="AT218" s="238" t="s">
        <v>203</v>
      </c>
      <c r="AU218" s="238" t="s">
        <v>86</v>
      </c>
      <c r="AY218" s="18" t="s">
        <v>201</v>
      </c>
      <c r="BE218" s="239">
        <f>IF(N218="základní",J218,0)</f>
        <v>0</v>
      </c>
      <c r="BF218" s="239">
        <f>IF(N218="snížená",J218,0)</f>
        <v>0</v>
      </c>
      <c r="BG218" s="239">
        <f>IF(N218="zákl. přenesená",J218,0)</f>
        <v>0</v>
      </c>
      <c r="BH218" s="239">
        <f>IF(N218="sníž. přenesená",J218,0)</f>
        <v>0</v>
      </c>
      <c r="BI218" s="239">
        <f>IF(N218="nulová",J218,0)</f>
        <v>0</v>
      </c>
      <c r="BJ218" s="18" t="s">
        <v>84</v>
      </c>
      <c r="BK218" s="239">
        <f>ROUND(I218*H218,2)</f>
        <v>0</v>
      </c>
      <c r="BL218" s="18" t="s">
        <v>208</v>
      </c>
      <c r="BM218" s="238" t="s">
        <v>417</v>
      </c>
    </row>
    <row r="219" s="2" customFormat="1">
      <c r="A219" s="39"/>
      <c r="B219" s="40"/>
      <c r="C219" s="41"/>
      <c r="D219" s="240" t="s">
        <v>210</v>
      </c>
      <c r="E219" s="41"/>
      <c r="F219" s="241" t="s">
        <v>355</v>
      </c>
      <c r="G219" s="41"/>
      <c r="H219" s="41"/>
      <c r="I219" s="242"/>
      <c r="J219" s="41"/>
      <c r="K219" s="41"/>
      <c r="L219" s="45"/>
      <c r="M219" s="243"/>
      <c r="N219" s="244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210</v>
      </c>
      <c r="AU219" s="18" t="s">
        <v>86</v>
      </c>
    </row>
    <row r="220" s="13" customFormat="1">
      <c r="A220" s="13"/>
      <c r="B220" s="245"/>
      <c r="C220" s="246"/>
      <c r="D220" s="240" t="s">
        <v>212</v>
      </c>
      <c r="E220" s="247" t="s">
        <v>1</v>
      </c>
      <c r="F220" s="248" t="s">
        <v>418</v>
      </c>
      <c r="G220" s="246"/>
      <c r="H220" s="249">
        <v>30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5" t="s">
        <v>212</v>
      </c>
      <c r="AU220" s="255" t="s">
        <v>86</v>
      </c>
      <c r="AV220" s="13" t="s">
        <v>86</v>
      </c>
      <c r="AW220" s="13" t="s">
        <v>32</v>
      </c>
      <c r="AX220" s="13" t="s">
        <v>84</v>
      </c>
      <c r="AY220" s="255" t="s">
        <v>201</v>
      </c>
    </row>
    <row r="221" s="12" customFormat="1" ht="22.8" customHeight="1">
      <c r="A221" s="12"/>
      <c r="B221" s="211"/>
      <c r="C221" s="212"/>
      <c r="D221" s="213" t="s">
        <v>76</v>
      </c>
      <c r="E221" s="225" t="s">
        <v>267</v>
      </c>
      <c r="F221" s="225" t="s">
        <v>419</v>
      </c>
      <c r="G221" s="212"/>
      <c r="H221" s="212"/>
      <c r="I221" s="215"/>
      <c r="J221" s="226">
        <f>BK221</f>
        <v>0</v>
      </c>
      <c r="K221" s="212"/>
      <c r="L221" s="217"/>
      <c r="M221" s="218"/>
      <c r="N221" s="219"/>
      <c r="O221" s="219"/>
      <c r="P221" s="220">
        <f>SUM(P222:P224)</f>
        <v>0</v>
      </c>
      <c r="Q221" s="219"/>
      <c r="R221" s="220">
        <f>SUM(R222:R224)</f>
        <v>0</v>
      </c>
      <c r="S221" s="219"/>
      <c r="T221" s="221">
        <f>SUM(T222:T224)</f>
        <v>0.44000000000000006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2" t="s">
        <v>84</v>
      </c>
      <c r="AT221" s="223" t="s">
        <v>76</v>
      </c>
      <c r="AU221" s="223" t="s">
        <v>84</v>
      </c>
      <c r="AY221" s="222" t="s">
        <v>201</v>
      </c>
      <c r="BK221" s="224">
        <f>SUM(BK222:BK224)</f>
        <v>0</v>
      </c>
    </row>
    <row r="222" s="2" customFormat="1" ht="24.15" customHeight="1">
      <c r="A222" s="39"/>
      <c r="B222" s="40"/>
      <c r="C222" s="227" t="s">
        <v>359</v>
      </c>
      <c r="D222" s="227" t="s">
        <v>203</v>
      </c>
      <c r="E222" s="228" t="s">
        <v>420</v>
      </c>
      <c r="F222" s="229" t="s">
        <v>421</v>
      </c>
      <c r="G222" s="230" t="s">
        <v>206</v>
      </c>
      <c r="H222" s="231">
        <v>0.20000000000000001</v>
      </c>
      <c r="I222" s="232"/>
      <c r="J222" s="233">
        <f>ROUND(I222*H222,2)</f>
        <v>0</v>
      </c>
      <c r="K222" s="229" t="s">
        <v>207</v>
      </c>
      <c r="L222" s="45"/>
      <c r="M222" s="234" t="s">
        <v>1</v>
      </c>
      <c r="N222" s="235" t="s">
        <v>42</v>
      </c>
      <c r="O222" s="92"/>
      <c r="P222" s="236">
        <f>O222*H222</f>
        <v>0</v>
      </c>
      <c r="Q222" s="236">
        <v>0</v>
      </c>
      <c r="R222" s="236">
        <f>Q222*H222</f>
        <v>0</v>
      </c>
      <c r="S222" s="236">
        <v>2.2000000000000002</v>
      </c>
      <c r="T222" s="237">
        <f>S222*H222</f>
        <v>0.44000000000000006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8" t="s">
        <v>208</v>
      </c>
      <c r="AT222" s="238" t="s">
        <v>203</v>
      </c>
      <c r="AU222" s="238" t="s">
        <v>86</v>
      </c>
      <c r="AY222" s="18" t="s">
        <v>201</v>
      </c>
      <c r="BE222" s="239">
        <f>IF(N222="základní",J222,0)</f>
        <v>0</v>
      </c>
      <c r="BF222" s="239">
        <f>IF(N222="snížená",J222,0)</f>
        <v>0</v>
      </c>
      <c r="BG222" s="239">
        <f>IF(N222="zákl. přenesená",J222,0)</f>
        <v>0</v>
      </c>
      <c r="BH222" s="239">
        <f>IF(N222="sníž. přenesená",J222,0)</f>
        <v>0</v>
      </c>
      <c r="BI222" s="239">
        <f>IF(N222="nulová",J222,0)</f>
        <v>0</v>
      </c>
      <c r="BJ222" s="18" t="s">
        <v>84</v>
      </c>
      <c r="BK222" s="239">
        <f>ROUND(I222*H222,2)</f>
        <v>0</v>
      </c>
      <c r="BL222" s="18" t="s">
        <v>208</v>
      </c>
      <c r="BM222" s="238" t="s">
        <v>422</v>
      </c>
    </row>
    <row r="223" s="2" customFormat="1">
      <c r="A223" s="39"/>
      <c r="B223" s="40"/>
      <c r="C223" s="41"/>
      <c r="D223" s="240" t="s">
        <v>210</v>
      </c>
      <c r="E223" s="41"/>
      <c r="F223" s="241" t="s">
        <v>423</v>
      </c>
      <c r="G223" s="41"/>
      <c r="H223" s="41"/>
      <c r="I223" s="242"/>
      <c r="J223" s="41"/>
      <c r="K223" s="41"/>
      <c r="L223" s="45"/>
      <c r="M223" s="243"/>
      <c r="N223" s="244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210</v>
      </c>
      <c r="AU223" s="18" t="s">
        <v>86</v>
      </c>
    </row>
    <row r="224" s="13" customFormat="1">
      <c r="A224" s="13"/>
      <c r="B224" s="245"/>
      <c r="C224" s="246"/>
      <c r="D224" s="240" t="s">
        <v>212</v>
      </c>
      <c r="E224" s="247" t="s">
        <v>1</v>
      </c>
      <c r="F224" s="248" t="s">
        <v>424</v>
      </c>
      <c r="G224" s="246"/>
      <c r="H224" s="249">
        <v>0.20000000000000001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5" t="s">
        <v>212</v>
      </c>
      <c r="AU224" s="255" t="s">
        <v>86</v>
      </c>
      <c r="AV224" s="13" t="s">
        <v>86</v>
      </c>
      <c r="AW224" s="13" t="s">
        <v>32</v>
      </c>
      <c r="AX224" s="13" t="s">
        <v>84</v>
      </c>
      <c r="AY224" s="255" t="s">
        <v>201</v>
      </c>
    </row>
    <row r="225" s="12" customFormat="1" ht="22.8" customHeight="1">
      <c r="A225" s="12"/>
      <c r="B225" s="211"/>
      <c r="C225" s="212"/>
      <c r="D225" s="213" t="s">
        <v>76</v>
      </c>
      <c r="E225" s="225" t="s">
        <v>357</v>
      </c>
      <c r="F225" s="225" t="s">
        <v>358</v>
      </c>
      <c r="G225" s="212"/>
      <c r="H225" s="212"/>
      <c r="I225" s="215"/>
      <c r="J225" s="226">
        <f>BK225</f>
        <v>0</v>
      </c>
      <c r="K225" s="212"/>
      <c r="L225" s="217"/>
      <c r="M225" s="218"/>
      <c r="N225" s="219"/>
      <c r="O225" s="219"/>
      <c r="P225" s="220">
        <f>SUM(P226:P227)</f>
        <v>0</v>
      </c>
      <c r="Q225" s="219"/>
      <c r="R225" s="220">
        <f>SUM(R226:R227)</f>
        <v>0</v>
      </c>
      <c r="S225" s="219"/>
      <c r="T225" s="221">
        <f>SUM(T226:T227)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2" t="s">
        <v>84</v>
      </c>
      <c r="AT225" s="223" t="s">
        <v>76</v>
      </c>
      <c r="AU225" s="223" t="s">
        <v>84</v>
      </c>
      <c r="AY225" s="222" t="s">
        <v>201</v>
      </c>
      <c r="BK225" s="224">
        <f>SUM(BK226:BK227)</f>
        <v>0</v>
      </c>
    </row>
    <row r="226" s="2" customFormat="1" ht="16.5" customHeight="1">
      <c r="A226" s="39"/>
      <c r="B226" s="40"/>
      <c r="C226" s="227" t="s">
        <v>425</v>
      </c>
      <c r="D226" s="227" t="s">
        <v>203</v>
      </c>
      <c r="E226" s="228" t="s">
        <v>360</v>
      </c>
      <c r="F226" s="229" t="s">
        <v>361</v>
      </c>
      <c r="G226" s="230" t="s">
        <v>362</v>
      </c>
      <c r="H226" s="231">
        <v>38.710999999999999</v>
      </c>
      <c r="I226" s="232"/>
      <c r="J226" s="233">
        <f>ROUND(I226*H226,2)</f>
        <v>0</v>
      </c>
      <c r="K226" s="229" t="s">
        <v>207</v>
      </c>
      <c r="L226" s="45"/>
      <c r="M226" s="234" t="s">
        <v>1</v>
      </c>
      <c r="N226" s="235" t="s">
        <v>42</v>
      </c>
      <c r="O226" s="92"/>
      <c r="P226" s="236">
        <f>O226*H226</f>
        <v>0</v>
      </c>
      <c r="Q226" s="236">
        <v>0</v>
      </c>
      <c r="R226" s="236">
        <f>Q226*H226</f>
        <v>0</v>
      </c>
      <c r="S226" s="236">
        <v>0</v>
      </c>
      <c r="T226" s="237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8" t="s">
        <v>208</v>
      </c>
      <c r="AT226" s="238" t="s">
        <v>203</v>
      </c>
      <c r="AU226" s="238" t="s">
        <v>86</v>
      </c>
      <c r="AY226" s="18" t="s">
        <v>201</v>
      </c>
      <c r="BE226" s="239">
        <f>IF(N226="základní",J226,0)</f>
        <v>0</v>
      </c>
      <c r="BF226" s="239">
        <f>IF(N226="snížená",J226,0)</f>
        <v>0</v>
      </c>
      <c r="BG226" s="239">
        <f>IF(N226="zákl. přenesená",J226,0)</f>
        <v>0</v>
      </c>
      <c r="BH226" s="239">
        <f>IF(N226="sníž. přenesená",J226,0)</f>
        <v>0</v>
      </c>
      <c r="BI226" s="239">
        <f>IF(N226="nulová",J226,0)</f>
        <v>0</v>
      </c>
      <c r="BJ226" s="18" t="s">
        <v>84</v>
      </c>
      <c r="BK226" s="239">
        <f>ROUND(I226*H226,2)</f>
        <v>0</v>
      </c>
      <c r="BL226" s="18" t="s">
        <v>208</v>
      </c>
      <c r="BM226" s="238" t="s">
        <v>426</v>
      </c>
    </row>
    <row r="227" s="2" customFormat="1">
      <c r="A227" s="39"/>
      <c r="B227" s="40"/>
      <c r="C227" s="41"/>
      <c r="D227" s="240" t="s">
        <v>210</v>
      </c>
      <c r="E227" s="41"/>
      <c r="F227" s="241" t="s">
        <v>364</v>
      </c>
      <c r="G227" s="41"/>
      <c r="H227" s="41"/>
      <c r="I227" s="242"/>
      <c r="J227" s="41"/>
      <c r="K227" s="41"/>
      <c r="L227" s="45"/>
      <c r="M227" s="278"/>
      <c r="N227" s="279"/>
      <c r="O227" s="280"/>
      <c r="P227" s="280"/>
      <c r="Q227" s="280"/>
      <c r="R227" s="280"/>
      <c r="S227" s="280"/>
      <c r="T227" s="281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210</v>
      </c>
      <c r="AU227" s="18" t="s">
        <v>86</v>
      </c>
    </row>
    <row r="228" s="2" customFormat="1" ht="6.96" customHeight="1">
      <c r="A228" s="39"/>
      <c r="B228" s="67"/>
      <c r="C228" s="68"/>
      <c r="D228" s="68"/>
      <c r="E228" s="68"/>
      <c r="F228" s="68"/>
      <c r="G228" s="68"/>
      <c r="H228" s="68"/>
      <c r="I228" s="68"/>
      <c r="J228" s="68"/>
      <c r="K228" s="68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s1umS/tp9FMKdAHnivr9ddOMw4oXYTvoxHtbnfihL2blnR3P/ANOsEZf06Xv0TlfWPfoQl6Qy42G/eUrN9on0A==" hashValue="8ImXx5C3NYftP9w+m1er0OYuCjXt9YPYPo06UTMKkRYrFCv4/xT/+USRGUxJbB00CXZr8JZjM/LqNj/oErBbXg==" algorithmName="SHA-512" password="CC35"/>
  <autoFilter ref="C125:K22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97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172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427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ROUND((SUM(BE124:BE210)),  2)</f>
        <v>0</v>
      </c>
      <c r="G35" s="39"/>
      <c r="H35" s="39"/>
      <c r="I35" s="165">
        <v>0.20999999999999999</v>
      </c>
      <c r="J35" s="164">
        <f>ROUND(((SUM(BE124:BE210))*I35),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ROUND((SUM(BF124:BF210)),  2)</f>
        <v>0</v>
      </c>
      <c r="G36" s="39"/>
      <c r="H36" s="39"/>
      <c r="I36" s="165">
        <v>0.12</v>
      </c>
      <c r="J36" s="164">
        <f>ROUND(((SUM(BF124:BF210))*I36),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ROUND((SUM(BG124:BG210)),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ROUND((SUM(BH124:BH210)),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ROUND((SUM(BI124:BI210)),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172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01.3 - SO 01.3 RVT vodoteče - úsek č.3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J125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J126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183</v>
      </c>
      <c r="E101" s="197"/>
      <c r="F101" s="197"/>
      <c r="G101" s="197"/>
      <c r="H101" s="197"/>
      <c r="I101" s="197"/>
      <c r="J101" s="198">
        <f>J181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185</v>
      </c>
      <c r="E102" s="197"/>
      <c r="F102" s="197"/>
      <c r="G102" s="197"/>
      <c r="H102" s="197"/>
      <c r="I102" s="197"/>
      <c r="J102" s="198">
        <f>J208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186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4" t="str">
        <f>E7</f>
        <v>REVITALIZACE TOKU A OBLASTI DUBINA_final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171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4" t="s">
        <v>172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01.3 - SO 01.3 RVT vodoteče - úsek č.3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Karviná</v>
      </c>
      <c r="G118" s="41"/>
      <c r="H118" s="41"/>
      <c r="I118" s="33" t="s">
        <v>22</v>
      </c>
      <c r="J118" s="80" t="str">
        <f>IF(J14="","",J14)</f>
        <v>7. 8. 2025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Město Karviná</v>
      </c>
      <c r="G120" s="41"/>
      <c r="H120" s="41"/>
      <c r="I120" s="33" t="s">
        <v>30</v>
      </c>
      <c r="J120" s="37" t="str">
        <f>E23</f>
        <v>Envi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IF(E20="","",E20)</f>
        <v>Vyplň údaj</v>
      </c>
      <c r="G121" s="41"/>
      <c r="H121" s="41"/>
      <c r="I121" s="33" t="s">
        <v>33</v>
      </c>
      <c r="J121" s="37" t="str">
        <f>E26</f>
        <v>Jedlička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0"/>
      <c r="B123" s="201"/>
      <c r="C123" s="202" t="s">
        <v>187</v>
      </c>
      <c r="D123" s="203" t="s">
        <v>62</v>
      </c>
      <c r="E123" s="203" t="s">
        <v>58</v>
      </c>
      <c r="F123" s="203" t="s">
        <v>59</v>
      </c>
      <c r="G123" s="203" t="s">
        <v>188</v>
      </c>
      <c r="H123" s="203" t="s">
        <v>189</v>
      </c>
      <c r="I123" s="203" t="s">
        <v>190</v>
      </c>
      <c r="J123" s="203" t="s">
        <v>178</v>
      </c>
      <c r="K123" s="204" t="s">
        <v>191</v>
      </c>
      <c r="L123" s="205"/>
      <c r="M123" s="101" t="s">
        <v>1</v>
      </c>
      <c r="N123" s="102" t="s">
        <v>41</v>
      </c>
      <c r="O123" s="102" t="s">
        <v>192</v>
      </c>
      <c r="P123" s="102" t="s">
        <v>193</v>
      </c>
      <c r="Q123" s="102" t="s">
        <v>194</v>
      </c>
      <c r="R123" s="102" t="s">
        <v>195</v>
      </c>
      <c r="S123" s="102" t="s">
        <v>196</v>
      </c>
      <c r="T123" s="103" t="s">
        <v>197</v>
      </c>
      <c r="U123" s="200"/>
      <c r="V123" s="200"/>
      <c r="W123" s="200"/>
      <c r="X123" s="200"/>
      <c r="Y123" s="200"/>
      <c r="Z123" s="200"/>
      <c r="AA123" s="200"/>
      <c r="AB123" s="200"/>
      <c r="AC123" s="200"/>
      <c r="AD123" s="200"/>
      <c r="AE123" s="200"/>
    </row>
    <row r="124" s="2" customFormat="1" ht="22.8" customHeight="1">
      <c r="A124" s="39"/>
      <c r="B124" s="40"/>
      <c r="C124" s="108" t="s">
        <v>198</v>
      </c>
      <c r="D124" s="41"/>
      <c r="E124" s="41"/>
      <c r="F124" s="41"/>
      <c r="G124" s="41"/>
      <c r="H124" s="41"/>
      <c r="I124" s="41"/>
      <c r="J124" s="206">
        <f>BK124</f>
        <v>0</v>
      </c>
      <c r="K124" s="41"/>
      <c r="L124" s="45"/>
      <c r="M124" s="104"/>
      <c r="N124" s="207"/>
      <c r="O124" s="105"/>
      <c r="P124" s="208">
        <f>P125</f>
        <v>0</v>
      </c>
      <c r="Q124" s="105"/>
      <c r="R124" s="208">
        <f>R125</f>
        <v>66.399286799999999</v>
      </c>
      <c r="S124" s="105"/>
      <c r="T124" s="209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180</v>
      </c>
      <c r="BK124" s="210">
        <f>BK125</f>
        <v>0</v>
      </c>
    </row>
    <row r="125" s="12" customFormat="1" ht="25.92" customHeight="1">
      <c r="A125" s="12"/>
      <c r="B125" s="211"/>
      <c r="C125" s="212"/>
      <c r="D125" s="213" t="s">
        <v>76</v>
      </c>
      <c r="E125" s="214" t="s">
        <v>199</v>
      </c>
      <c r="F125" s="214" t="s">
        <v>200</v>
      </c>
      <c r="G125" s="212"/>
      <c r="H125" s="212"/>
      <c r="I125" s="215"/>
      <c r="J125" s="216">
        <f>BK125</f>
        <v>0</v>
      </c>
      <c r="K125" s="212"/>
      <c r="L125" s="217"/>
      <c r="M125" s="218"/>
      <c r="N125" s="219"/>
      <c r="O125" s="219"/>
      <c r="P125" s="220">
        <f>P126+P181+P208</f>
        <v>0</v>
      </c>
      <c r="Q125" s="219"/>
      <c r="R125" s="220">
        <f>R126+R181+R208</f>
        <v>66.399286799999999</v>
      </c>
      <c r="S125" s="219"/>
      <c r="T125" s="221">
        <f>T126+T181+T208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2" t="s">
        <v>84</v>
      </c>
      <c r="AT125" s="223" t="s">
        <v>76</v>
      </c>
      <c r="AU125" s="223" t="s">
        <v>77</v>
      </c>
      <c r="AY125" s="222" t="s">
        <v>201</v>
      </c>
      <c r="BK125" s="224">
        <f>BK126+BK181+BK208</f>
        <v>0</v>
      </c>
    </row>
    <row r="126" s="12" customFormat="1" ht="22.8" customHeight="1">
      <c r="A126" s="12"/>
      <c r="B126" s="211"/>
      <c r="C126" s="212"/>
      <c r="D126" s="213" t="s">
        <v>76</v>
      </c>
      <c r="E126" s="225" t="s">
        <v>84</v>
      </c>
      <c r="F126" s="225" t="s">
        <v>202</v>
      </c>
      <c r="G126" s="212"/>
      <c r="H126" s="212"/>
      <c r="I126" s="215"/>
      <c r="J126" s="226">
        <f>BK126</f>
        <v>0</v>
      </c>
      <c r="K126" s="212"/>
      <c r="L126" s="217"/>
      <c r="M126" s="218"/>
      <c r="N126" s="219"/>
      <c r="O126" s="219"/>
      <c r="P126" s="220">
        <f>SUM(P127:P180)</f>
        <v>0</v>
      </c>
      <c r="Q126" s="219"/>
      <c r="R126" s="220">
        <f>SUM(R127:R180)</f>
        <v>0.2144268</v>
      </c>
      <c r="S126" s="219"/>
      <c r="T126" s="221">
        <f>SUM(T127:T180)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84</v>
      </c>
      <c r="AY126" s="222" t="s">
        <v>201</v>
      </c>
      <c r="BK126" s="224">
        <f>SUM(BK127:BK180)</f>
        <v>0</v>
      </c>
    </row>
    <row r="127" s="2" customFormat="1" ht="33" customHeight="1">
      <c r="A127" s="39"/>
      <c r="B127" s="40"/>
      <c r="C127" s="227" t="s">
        <v>84</v>
      </c>
      <c r="D127" s="227" t="s">
        <v>203</v>
      </c>
      <c r="E127" s="228" t="s">
        <v>204</v>
      </c>
      <c r="F127" s="229" t="s">
        <v>205</v>
      </c>
      <c r="G127" s="230" t="s">
        <v>206</v>
      </c>
      <c r="H127" s="231">
        <v>237.80000000000001</v>
      </c>
      <c r="I127" s="232"/>
      <c r="J127" s="233">
        <f>ROUND(I127*H127,2)</f>
        <v>0</v>
      </c>
      <c r="K127" s="229" t="s">
        <v>207</v>
      </c>
      <c r="L127" s="45"/>
      <c r="M127" s="234" t="s">
        <v>1</v>
      </c>
      <c r="N127" s="235" t="s">
        <v>42</v>
      </c>
      <c r="O127" s="92"/>
      <c r="P127" s="236">
        <f>O127*H127</f>
        <v>0</v>
      </c>
      <c r="Q127" s="236">
        <v>0</v>
      </c>
      <c r="R127" s="236">
        <f>Q127*H127</f>
        <v>0</v>
      </c>
      <c r="S127" s="236">
        <v>0</v>
      </c>
      <c r="T127" s="237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8" t="s">
        <v>208</v>
      </c>
      <c r="AT127" s="238" t="s">
        <v>203</v>
      </c>
      <c r="AU127" s="238" t="s">
        <v>86</v>
      </c>
      <c r="AY127" s="18" t="s">
        <v>201</v>
      </c>
      <c r="BE127" s="239">
        <f>IF(N127="základní",J127,0)</f>
        <v>0</v>
      </c>
      <c r="BF127" s="239">
        <f>IF(N127="snížená",J127,0)</f>
        <v>0</v>
      </c>
      <c r="BG127" s="239">
        <f>IF(N127="zákl. přenesená",J127,0)</f>
        <v>0</v>
      </c>
      <c r="BH127" s="239">
        <f>IF(N127="sníž. přenesená",J127,0)</f>
        <v>0</v>
      </c>
      <c r="BI127" s="239">
        <f>IF(N127="nulová",J127,0)</f>
        <v>0</v>
      </c>
      <c r="BJ127" s="18" t="s">
        <v>84</v>
      </c>
      <c r="BK127" s="239">
        <f>ROUND(I127*H127,2)</f>
        <v>0</v>
      </c>
      <c r="BL127" s="18" t="s">
        <v>208</v>
      </c>
      <c r="BM127" s="238" t="s">
        <v>428</v>
      </c>
    </row>
    <row r="128" s="2" customFormat="1">
      <c r="A128" s="39"/>
      <c r="B128" s="40"/>
      <c r="C128" s="41"/>
      <c r="D128" s="240" t="s">
        <v>210</v>
      </c>
      <c r="E128" s="41"/>
      <c r="F128" s="241" t="s">
        <v>211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210</v>
      </c>
      <c r="AU128" s="18" t="s">
        <v>86</v>
      </c>
    </row>
    <row r="129" s="13" customFormat="1">
      <c r="A129" s="13"/>
      <c r="B129" s="245"/>
      <c r="C129" s="246"/>
      <c r="D129" s="240" t="s">
        <v>212</v>
      </c>
      <c r="E129" s="247" t="s">
        <v>1</v>
      </c>
      <c r="F129" s="248" t="s">
        <v>429</v>
      </c>
      <c r="G129" s="246"/>
      <c r="H129" s="249">
        <v>187.59999999999999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5" t="s">
        <v>212</v>
      </c>
      <c r="AU129" s="255" t="s">
        <v>86</v>
      </c>
      <c r="AV129" s="13" t="s">
        <v>86</v>
      </c>
      <c r="AW129" s="13" t="s">
        <v>32</v>
      </c>
      <c r="AX129" s="13" t="s">
        <v>77</v>
      </c>
      <c r="AY129" s="255" t="s">
        <v>201</v>
      </c>
    </row>
    <row r="130" s="13" customFormat="1">
      <c r="A130" s="13"/>
      <c r="B130" s="245"/>
      <c r="C130" s="246"/>
      <c r="D130" s="240" t="s">
        <v>212</v>
      </c>
      <c r="E130" s="247" t="s">
        <v>1</v>
      </c>
      <c r="F130" s="248" t="s">
        <v>430</v>
      </c>
      <c r="G130" s="246"/>
      <c r="H130" s="249">
        <v>13.4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5" t="s">
        <v>212</v>
      </c>
      <c r="AU130" s="255" t="s">
        <v>86</v>
      </c>
      <c r="AV130" s="13" t="s">
        <v>86</v>
      </c>
      <c r="AW130" s="13" t="s">
        <v>32</v>
      </c>
      <c r="AX130" s="13" t="s">
        <v>77</v>
      </c>
      <c r="AY130" s="255" t="s">
        <v>201</v>
      </c>
    </row>
    <row r="131" s="13" customFormat="1">
      <c r="A131" s="13"/>
      <c r="B131" s="245"/>
      <c r="C131" s="246"/>
      <c r="D131" s="240" t="s">
        <v>212</v>
      </c>
      <c r="E131" s="247" t="s">
        <v>1</v>
      </c>
      <c r="F131" s="248" t="s">
        <v>431</v>
      </c>
      <c r="G131" s="246"/>
      <c r="H131" s="249">
        <v>36.799999999999997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5" t="s">
        <v>212</v>
      </c>
      <c r="AU131" s="255" t="s">
        <v>86</v>
      </c>
      <c r="AV131" s="13" t="s">
        <v>86</v>
      </c>
      <c r="AW131" s="13" t="s">
        <v>32</v>
      </c>
      <c r="AX131" s="13" t="s">
        <v>77</v>
      </c>
      <c r="AY131" s="255" t="s">
        <v>201</v>
      </c>
    </row>
    <row r="132" s="14" customFormat="1">
      <c r="A132" s="14"/>
      <c r="B132" s="256"/>
      <c r="C132" s="257"/>
      <c r="D132" s="240" t="s">
        <v>212</v>
      </c>
      <c r="E132" s="258" t="s">
        <v>1</v>
      </c>
      <c r="F132" s="259" t="s">
        <v>216</v>
      </c>
      <c r="G132" s="257"/>
      <c r="H132" s="260">
        <v>237.80000000000001</v>
      </c>
      <c r="I132" s="261"/>
      <c r="J132" s="257"/>
      <c r="K132" s="257"/>
      <c r="L132" s="262"/>
      <c r="M132" s="263"/>
      <c r="N132" s="264"/>
      <c r="O132" s="264"/>
      <c r="P132" s="264"/>
      <c r="Q132" s="264"/>
      <c r="R132" s="264"/>
      <c r="S132" s="264"/>
      <c r="T132" s="26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6" t="s">
        <v>212</v>
      </c>
      <c r="AU132" s="266" t="s">
        <v>86</v>
      </c>
      <c r="AV132" s="14" t="s">
        <v>208</v>
      </c>
      <c r="AW132" s="14" t="s">
        <v>32</v>
      </c>
      <c r="AX132" s="14" t="s">
        <v>84</v>
      </c>
      <c r="AY132" s="266" t="s">
        <v>201</v>
      </c>
    </row>
    <row r="133" s="2" customFormat="1" ht="33" customHeight="1">
      <c r="A133" s="39"/>
      <c r="B133" s="40"/>
      <c r="C133" s="227" t="s">
        <v>86</v>
      </c>
      <c r="D133" s="227" t="s">
        <v>203</v>
      </c>
      <c r="E133" s="228" t="s">
        <v>217</v>
      </c>
      <c r="F133" s="229" t="s">
        <v>218</v>
      </c>
      <c r="G133" s="230" t="s">
        <v>206</v>
      </c>
      <c r="H133" s="231">
        <v>12.225</v>
      </c>
      <c r="I133" s="232"/>
      <c r="J133" s="233">
        <f>ROUND(I133*H133,2)</f>
        <v>0</v>
      </c>
      <c r="K133" s="229" t="s">
        <v>207</v>
      </c>
      <c r="L133" s="45"/>
      <c r="M133" s="234" t="s">
        <v>1</v>
      </c>
      <c r="N133" s="235" t="s">
        <v>42</v>
      </c>
      <c r="O133" s="92"/>
      <c r="P133" s="236">
        <f>O133*H133</f>
        <v>0</v>
      </c>
      <c r="Q133" s="236">
        <v>0</v>
      </c>
      <c r="R133" s="236">
        <f>Q133*H133</f>
        <v>0</v>
      </c>
      <c r="S133" s="236">
        <v>0</v>
      </c>
      <c r="T133" s="237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8" t="s">
        <v>208</v>
      </c>
      <c r="AT133" s="238" t="s">
        <v>203</v>
      </c>
      <c r="AU133" s="238" t="s">
        <v>86</v>
      </c>
      <c r="AY133" s="18" t="s">
        <v>201</v>
      </c>
      <c r="BE133" s="239">
        <f>IF(N133="základní",J133,0)</f>
        <v>0</v>
      </c>
      <c r="BF133" s="239">
        <f>IF(N133="snížená",J133,0)</f>
        <v>0</v>
      </c>
      <c r="BG133" s="239">
        <f>IF(N133="zákl. přenesená",J133,0)</f>
        <v>0</v>
      </c>
      <c r="BH133" s="239">
        <f>IF(N133="sníž. přenesená",J133,0)</f>
        <v>0</v>
      </c>
      <c r="BI133" s="239">
        <f>IF(N133="nulová",J133,0)</f>
        <v>0</v>
      </c>
      <c r="BJ133" s="18" t="s">
        <v>84</v>
      </c>
      <c r="BK133" s="239">
        <f>ROUND(I133*H133,2)</f>
        <v>0</v>
      </c>
      <c r="BL133" s="18" t="s">
        <v>208</v>
      </c>
      <c r="BM133" s="238" t="s">
        <v>432</v>
      </c>
    </row>
    <row r="134" s="2" customFormat="1">
      <c r="A134" s="39"/>
      <c r="B134" s="40"/>
      <c r="C134" s="41"/>
      <c r="D134" s="240" t="s">
        <v>210</v>
      </c>
      <c r="E134" s="41"/>
      <c r="F134" s="241" t="s">
        <v>220</v>
      </c>
      <c r="G134" s="41"/>
      <c r="H134" s="41"/>
      <c r="I134" s="242"/>
      <c r="J134" s="41"/>
      <c r="K134" s="41"/>
      <c r="L134" s="45"/>
      <c r="M134" s="243"/>
      <c r="N134" s="244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210</v>
      </c>
      <c r="AU134" s="18" t="s">
        <v>86</v>
      </c>
    </row>
    <row r="135" s="13" customFormat="1">
      <c r="A135" s="13"/>
      <c r="B135" s="245"/>
      <c r="C135" s="246"/>
      <c r="D135" s="240" t="s">
        <v>212</v>
      </c>
      <c r="E135" s="247" t="s">
        <v>1</v>
      </c>
      <c r="F135" s="248" t="s">
        <v>433</v>
      </c>
      <c r="G135" s="246"/>
      <c r="H135" s="249">
        <v>8.1750000000000007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5" t="s">
        <v>212</v>
      </c>
      <c r="AU135" s="255" t="s">
        <v>86</v>
      </c>
      <c r="AV135" s="13" t="s">
        <v>86</v>
      </c>
      <c r="AW135" s="13" t="s">
        <v>32</v>
      </c>
      <c r="AX135" s="13" t="s">
        <v>77</v>
      </c>
      <c r="AY135" s="255" t="s">
        <v>201</v>
      </c>
    </row>
    <row r="136" s="13" customFormat="1">
      <c r="A136" s="13"/>
      <c r="B136" s="245"/>
      <c r="C136" s="246"/>
      <c r="D136" s="240" t="s">
        <v>212</v>
      </c>
      <c r="E136" s="247" t="s">
        <v>1</v>
      </c>
      <c r="F136" s="248" t="s">
        <v>434</v>
      </c>
      <c r="G136" s="246"/>
      <c r="H136" s="249">
        <v>2.25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212</v>
      </c>
      <c r="AU136" s="255" t="s">
        <v>86</v>
      </c>
      <c r="AV136" s="13" t="s">
        <v>86</v>
      </c>
      <c r="AW136" s="13" t="s">
        <v>32</v>
      </c>
      <c r="AX136" s="13" t="s">
        <v>77</v>
      </c>
      <c r="AY136" s="255" t="s">
        <v>201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435</v>
      </c>
      <c r="G137" s="246"/>
      <c r="H137" s="249">
        <v>1.8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77</v>
      </c>
      <c r="AY137" s="255" t="s">
        <v>201</v>
      </c>
    </row>
    <row r="138" s="14" customFormat="1">
      <c r="A138" s="14"/>
      <c r="B138" s="256"/>
      <c r="C138" s="257"/>
      <c r="D138" s="240" t="s">
        <v>212</v>
      </c>
      <c r="E138" s="258" t="s">
        <v>1</v>
      </c>
      <c r="F138" s="259" t="s">
        <v>216</v>
      </c>
      <c r="G138" s="257"/>
      <c r="H138" s="260">
        <v>12.225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212</v>
      </c>
      <c r="AU138" s="266" t="s">
        <v>86</v>
      </c>
      <c r="AV138" s="14" t="s">
        <v>208</v>
      </c>
      <c r="AW138" s="14" t="s">
        <v>32</v>
      </c>
      <c r="AX138" s="14" t="s">
        <v>84</v>
      </c>
      <c r="AY138" s="266" t="s">
        <v>201</v>
      </c>
    </row>
    <row r="139" s="2" customFormat="1" ht="33" customHeight="1">
      <c r="A139" s="39"/>
      <c r="B139" s="40"/>
      <c r="C139" s="227" t="s">
        <v>225</v>
      </c>
      <c r="D139" s="227" t="s">
        <v>203</v>
      </c>
      <c r="E139" s="228" t="s">
        <v>226</v>
      </c>
      <c r="F139" s="229" t="s">
        <v>227</v>
      </c>
      <c r="G139" s="230" t="s">
        <v>206</v>
      </c>
      <c r="H139" s="231">
        <v>725.72500000000002</v>
      </c>
      <c r="I139" s="232"/>
      <c r="J139" s="233">
        <f>ROUND(I139*H139,2)</f>
        <v>0</v>
      </c>
      <c r="K139" s="229" t="s">
        <v>207</v>
      </c>
      <c r="L139" s="45"/>
      <c r="M139" s="234" t="s">
        <v>1</v>
      </c>
      <c r="N139" s="235" t="s">
        <v>42</v>
      </c>
      <c r="O139" s="92"/>
      <c r="P139" s="236">
        <f>O139*H139</f>
        <v>0</v>
      </c>
      <c r="Q139" s="236">
        <v>0</v>
      </c>
      <c r="R139" s="236">
        <f>Q139*H139</f>
        <v>0</v>
      </c>
      <c r="S139" s="236">
        <v>0</v>
      </c>
      <c r="T139" s="237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8" t="s">
        <v>208</v>
      </c>
      <c r="AT139" s="238" t="s">
        <v>203</v>
      </c>
      <c r="AU139" s="238" t="s">
        <v>86</v>
      </c>
      <c r="AY139" s="18" t="s">
        <v>201</v>
      </c>
      <c r="BE139" s="239">
        <f>IF(N139="základní",J139,0)</f>
        <v>0</v>
      </c>
      <c r="BF139" s="239">
        <f>IF(N139="snížená",J139,0)</f>
        <v>0</v>
      </c>
      <c r="BG139" s="239">
        <f>IF(N139="zákl. přenesená",J139,0)</f>
        <v>0</v>
      </c>
      <c r="BH139" s="239">
        <f>IF(N139="sníž. přenesená",J139,0)</f>
        <v>0</v>
      </c>
      <c r="BI139" s="239">
        <f>IF(N139="nulová",J139,0)</f>
        <v>0</v>
      </c>
      <c r="BJ139" s="18" t="s">
        <v>84</v>
      </c>
      <c r="BK139" s="239">
        <f>ROUND(I139*H139,2)</f>
        <v>0</v>
      </c>
      <c r="BL139" s="18" t="s">
        <v>208</v>
      </c>
      <c r="BM139" s="238" t="s">
        <v>436</v>
      </c>
    </row>
    <row r="140" s="2" customFormat="1">
      <c r="A140" s="39"/>
      <c r="B140" s="40"/>
      <c r="C140" s="41"/>
      <c r="D140" s="240" t="s">
        <v>210</v>
      </c>
      <c r="E140" s="41"/>
      <c r="F140" s="241" t="s">
        <v>229</v>
      </c>
      <c r="G140" s="41"/>
      <c r="H140" s="41"/>
      <c r="I140" s="242"/>
      <c r="J140" s="41"/>
      <c r="K140" s="41"/>
      <c r="L140" s="45"/>
      <c r="M140" s="243"/>
      <c r="N140" s="244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210</v>
      </c>
      <c r="AU140" s="18" t="s">
        <v>86</v>
      </c>
    </row>
    <row r="141" s="13" customFormat="1">
      <c r="A141" s="13"/>
      <c r="B141" s="245"/>
      <c r="C141" s="246"/>
      <c r="D141" s="240" t="s">
        <v>212</v>
      </c>
      <c r="E141" s="247" t="s">
        <v>1</v>
      </c>
      <c r="F141" s="248" t="s">
        <v>437</v>
      </c>
      <c r="G141" s="246"/>
      <c r="H141" s="249">
        <v>201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5" t="s">
        <v>212</v>
      </c>
      <c r="AU141" s="255" t="s">
        <v>86</v>
      </c>
      <c r="AV141" s="13" t="s">
        <v>86</v>
      </c>
      <c r="AW141" s="13" t="s">
        <v>32</v>
      </c>
      <c r="AX141" s="13" t="s">
        <v>77</v>
      </c>
      <c r="AY141" s="255" t="s">
        <v>201</v>
      </c>
    </row>
    <row r="142" s="13" customFormat="1">
      <c r="A142" s="13"/>
      <c r="B142" s="245"/>
      <c r="C142" s="246"/>
      <c r="D142" s="240" t="s">
        <v>212</v>
      </c>
      <c r="E142" s="247" t="s">
        <v>1</v>
      </c>
      <c r="F142" s="248" t="s">
        <v>438</v>
      </c>
      <c r="G142" s="246"/>
      <c r="H142" s="249">
        <v>476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5" t="s">
        <v>212</v>
      </c>
      <c r="AU142" s="255" t="s">
        <v>86</v>
      </c>
      <c r="AV142" s="13" t="s">
        <v>86</v>
      </c>
      <c r="AW142" s="13" t="s">
        <v>32</v>
      </c>
      <c r="AX142" s="13" t="s">
        <v>77</v>
      </c>
      <c r="AY142" s="255" t="s">
        <v>201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439</v>
      </c>
      <c r="G143" s="246"/>
      <c r="H143" s="249">
        <v>36.799999999999997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77</v>
      </c>
      <c r="AY143" s="255" t="s">
        <v>201</v>
      </c>
    </row>
    <row r="144" s="13" customFormat="1">
      <c r="A144" s="13"/>
      <c r="B144" s="245"/>
      <c r="C144" s="246"/>
      <c r="D144" s="240" t="s">
        <v>212</v>
      </c>
      <c r="E144" s="247" t="s">
        <v>1</v>
      </c>
      <c r="F144" s="248" t="s">
        <v>440</v>
      </c>
      <c r="G144" s="246"/>
      <c r="H144" s="249">
        <v>11.925000000000001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5" t="s">
        <v>212</v>
      </c>
      <c r="AU144" s="255" t="s">
        <v>86</v>
      </c>
      <c r="AV144" s="13" t="s">
        <v>86</v>
      </c>
      <c r="AW144" s="13" t="s">
        <v>32</v>
      </c>
      <c r="AX144" s="13" t="s">
        <v>77</v>
      </c>
      <c r="AY144" s="255" t="s">
        <v>201</v>
      </c>
    </row>
    <row r="145" s="14" customFormat="1">
      <c r="A145" s="14"/>
      <c r="B145" s="256"/>
      <c r="C145" s="257"/>
      <c r="D145" s="240" t="s">
        <v>212</v>
      </c>
      <c r="E145" s="258" t="s">
        <v>1</v>
      </c>
      <c r="F145" s="259" t="s">
        <v>216</v>
      </c>
      <c r="G145" s="257"/>
      <c r="H145" s="260">
        <v>725.72500000000002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6" t="s">
        <v>212</v>
      </c>
      <c r="AU145" s="266" t="s">
        <v>86</v>
      </c>
      <c r="AV145" s="14" t="s">
        <v>208</v>
      </c>
      <c r="AW145" s="14" t="s">
        <v>32</v>
      </c>
      <c r="AX145" s="14" t="s">
        <v>84</v>
      </c>
      <c r="AY145" s="266" t="s">
        <v>201</v>
      </c>
    </row>
    <row r="146" s="2" customFormat="1" ht="24.15" customHeight="1">
      <c r="A146" s="39"/>
      <c r="B146" s="40"/>
      <c r="C146" s="227" t="s">
        <v>208</v>
      </c>
      <c r="D146" s="227" t="s">
        <v>203</v>
      </c>
      <c r="E146" s="228" t="s">
        <v>234</v>
      </c>
      <c r="F146" s="229" t="s">
        <v>235</v>
      </c>
      <c r="G146" s="230" t="s">
        <v>206</v>
      </c>
      <c r="H146" s="231">
        <v>476</v>
      </c>
      <c r="I146" s="232"/>
      <c r="J146" s="233">
        <f>ROUND(I146*H146,2)</f>
        <v>0</v>
      </c>
      <c r="K146" s="229" t="s">
        <v>207</v>
      </c>
      <c r="L146" s="45"/>
      <c r="M146" s="234" t="s">
        <v>1</v>
      </c>
      <c r="N146" s="235" t="s">
        <v>42</v>
      </c>
      <c r="O146" s="92"/>
      <c r="P146" s="236">
        <f>O146*H146</f>
        <v>0</v>
      </c>
      <c r="Q146" s="236">
        <v>0</v>
      </c>
      <c r="R146" s="236">
        <f>Q146*H146</f>
        <v>0</v>
      </c>
      <c r="S146" s="236">
        <v>0</v>
      </c>
      <c r="T146" s="237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8" t="s">
        <v>208</v>
      </c>
      <c r="AT146" s="238" t="s">
        <v>203</v>
      </c>
      <c r="AU146" s="238" t="s">
        <v>86</v>
      </c>
      <c r="AY146" s="18" t="s">
        <v>201</v>
      </c>
      <c r="BE146" s="239">
        <f>IF(N146="základní",J146,0)</f>
        <v>0</v>
      </c>
      <c r="BF146" s="239">
        <f>IF(N146="snížená",J146,0)</f>
        <v>0</v>
      </c>
      <c r="BG146" s="239">
        <f>IF(N146="zákl. přenesená",J146,0)</f>
        <v>0</v>
      </c>
      <c r="BH146" s="239">
        <f>IF(N146="sníž. přenesená",J146,0)</f>
        <v>0</v>
      </c>
      <c r="BI146" s="239">
        <f>IF(N146="nulová",J146,0)</f>
        <v>0</v>
      </c>
      <c r="BJ146" s="18" t="s">
        <v>84</v>
      </c>
      <c r="BK146" s="239">
        <f>ROUND(I146*H146,2)</f>
        <v>0</v>
      </c>
      <c r="BL146" s="18" t="s">
        <v>208</v>
      </c>
      <c r="BM146" s="238" t="s">
        <v>441</v>
      </c>
    </row>
    <row r="147" s="2" customFormat="1">
      <c r="A147" s="39"/>
      <c r="B147" s="40"/>
      <c r="C147" s="41"/>
      <c r="D147" s="240" t="s">
        <v>210</v>
      </c>
      <c r="E147" s="41"/>
      <c r="F147" s="241" t="s">
        <v>237</v>
      </c>
      <c r="G147" s="41"/>
      <c r="H147" s="41"/>
      <c r="I147" s="242"/>
      <c r="J147" s="41"/>
      <c r="K147" s="41"/>
      <c r="L147" s="45"/>
      <c r="M147" s="243"/>
      <c r="N147" s="244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210</v>
      </c>
      <c r="AU147" s="18" t="s">
        <v>86</v>
      </c>
    </row>
    <row r="148" s="13" customFormat="1">
      <c r="A148" s="13"/>
      <c r="B148" s="245"/>
      <c r="C148" s="246"/>
      <c r="D148" s="240" t="s">
        <v>212</v>
      </c>
      <c r="E148" s="247" t="s">
        <v>1</v>
      </c>
      <c r="F148" s="248" t="s">
        <v>438</v>
      </c>
      <c r="G148" s="246"/>
      <c r="H148" s="249">
        <v>476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5" t="s">
        <v>212</v>
      </c>
      <c r="AU148" s="255" t="s">
        <v>86</v>
      </c>
      <c r="AV148" s="13" t="s">
        <v>86</v>
      </c>
      <c r="AW148" s="13" t="s">
        <v>32</v>
      </c>
      <c r="AX148" s="13" t="s">
        <v>77</v>
      </c>
      <c r="AY148" s="255" t="s">
        <v>201</v>
      </c>
    </row>
    <row r="149" s="14" customFormat="1">
      <c r="A149" s="14"/>
      <c r="B149" s="256"/>
      <c r="C149" s="257"/>
      <c r="D149" s="240" t="s">
        <v>212</v>
      </c>
      <c r="E149" s="258" t="s">
        <v>1</v>
      </c>
      <c r="F149" s="259" t="s">
        <v>216</v>
      </c>
      <c r="G149" s="257"/>
      <c r="H149" s="260">
        <v>476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6" t="s">
        <v>212</v>
      </c>
      <c r="AU149" s="266" t="s">
        <v>86</v>
      </c>
      <c r="AV149" s="14" t="s">
        <v>208</v>
      </c>
      <c r="AW149" s="14" t="s">
        <v>32</v>
      </c>
      <c r="AX149" s="14" t="s">
        <v>84</v>
      </c>
      <c r="AY149" s="266" t="s">
        <v>201</v>
      </c>
    </row>
    <row r="150" s="2" customFormat="1" ht="24.15" customHeight="1">
      <c r="A150" s="39"/>
      <c r="B150" s="40"/>
      <c r="C150" s="227" t="s">
        <v>238</v>
      </c>
      <c r="D150" s="227" t="s">
        <v>203</v>
      </c>
      <c r="E150" s="228" t="s">
        <v>239</v>
      </c>
      <c r="F150" s="229" t="s">
        <v>240</v>
      </c>
      <c r="G150" s="230" t="s">
        <v>206</v>
      </c>
      <c r="H150" s="231">
        <v>476</v>
      </c>
      <c r="I150" s="232"/>
      <c r="J150" s="233">
        <f>ROUND(I150*H150,2)</f>
        <v>0</v>
      </c>
      <c r="K150" s="229" t="s">
        <v>207</v>
      </c>
      <c r="L150" s="45"/>
      <c r="M150" s="234" t="s">
        <v>1</v>
      </c>
      <c r="N150" s="235" t="s">
        <v>42</v>
      </c>
      <c r="O150" s="92"/>
      <c r="P150" s="236">
        <f>O150*H150</f>
        <v>0</v>
      </c>
      <c r="Q150" s="236">
        <v>0</v>
      </c>
      <c r="R150" s="236">
        <f>Q150*H150</f>
        <v>0</v>
      </c>
      <c r="S150" s="236">
        <v>0</v>
      </c>
      <c r="T150" s="237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8" t="s">
        <v>208</v>
      </c>
      <c r="AT150" s="238" t="s">
        <v>203</v>
      </c>
      <c r="AU150" s="238" t="s">
        <v>86</v>
      </c>
      <c r="AY150" s="18" t="s">
        <v>201</v>
      </c>
      <c r="BE150" s="239">
        <f>IF(N150="základní",J150,0)</f>
        <v>0</v>
      </c>
      <c r="BF150" s="239">
        <f>IF(N150="snížená",J150,0)</f>
        <v>0</v>
      </c>
      <c r="BG150" s="239">
        <f>IF(N150="zákl. přenesená",J150,0)</f>
        <v>0</v>
      </c>
      <c r="BH150" s="239">
        <f>IF(N150="sníž. přenesená",J150,0)</f>
        <v>0</v>
      </c>
      <c r="BI150" s="239">
        <f>IF(N150="nulová",J150,0)</f>
        <v>0</v>
      </c>
      <c r="BJ150" s="18" t="s">
        <v>84</v>
      </c>
      <c r="BK150" s="239">
        <f>ROUND(I150*H150,2)</f>
        <v>0</v>
      </c>
      <c r="BL150" s="18" t="s">
        <v>208</v>
      </c>
      <c r="BM150" s="238" t="s">
        <v>442</v>
      </c>
    </row>
    <row r="151" s="2" customFormat="1">
      <c r="A151" s="39"/>
      <c r="B151" s="40"/>
      <c r="C151" s="41"/>
      <c r="D151" s="240" t="s">
        <v>210</v>
      </c>
      <c r="E151" s="41"/>
      <c r="F151" s="241" t="s">
        <v>242</v>
      </c>
      <c r="G151" s="41"/>
      <c r="H151" s="41"/>
      <c r="I151" s="242"/>
      <c r="J151" s="41"/>
      <c r="K151" s="41"/>
      <c r="L151" s="45"/>
      <c r="M151" s="243"/>
      <c r="N151" s="244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210</v>
      </c>
      <c r="AU151" s="18" t="s">
        <v>86</v>
      </c>
    </row>
    <row r="152" s="13" customFormat="1">
      <c r="A152" s="13"/>
      <c r="B152" s="245"/>
      <c r="C152" s="246"/>
      <c r="D152" s="240" t="s">
        <v>212</v>
      </c>
      <c r="E152" s="247" t="s">
        <v>1</v>
      </c>
      <c r="F152" s="248" t="s">
        <v>443</v>
      </c>
      <c r="G152" s="246"/>
      <c r="H152" s="249">
        <v>476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5" t="s">
        <v>212</v>
      </c>
      <c r="AU152" s="255" t="s">
        <v>86</v>
      </c>
      <c r="AV152" s="13" t="s">
        <v>86</v>
      </c>
      <c r="AW152" s="13" t="s">
        <v>32</v>
      </c>
      <c r="AX152" s="13" t="s">
        <v>84</v>
      </c>
      <c r="AY152" s="255" t="s">
        <v>201</v>
      </c>
    </row>
    <row r="153" s="2" customFormat="1" ht="24.15" customHeight="1">
      <c r="A153" s="39"/>
      <c r="B153" s="40"/>
      <c r="C153" s="227" t="s">
        <v>244</v>
      </c>
      <c r="D153" s="227" t="s">
        <v>203</v>
      </c>
      <c r="E153" s="228" t="s">
        <v>245</v>
      </c>
      <c r="F153" s="229" t="s">
        <v>246</v>
      </c>
      <c r="G153" s="230" t="s">
        <v>247</v>
      </c>
      <c r="H153" s="231">
        <v>460</v>
      </c>
      <c r="I153" s="232"/>
      <c r="J153" s="233">
        <f>ROUND(I153*H153,2)</f>
        <v>0</v>
      </c>
      <c r="K153" s="229" t="s">
        <v>207</v>
      </c>
      <c r="L153" s="45"/>
      <c r="M153" s="234" t="s">
        <v>1</v>
      </c>
      <c r="N153" s="235" t="s">
        <v>42</v>
      </c>
      <c r="O153" s="92"/>
      <c r="P153" s="236">
        <f>O153*H153</f>
        <v>0</v>
      </c>
      <c r="Q153" s="236">
        <v>0</v>
      </c>
      <c r="R153" s="236">
        <f>Q153*H153</f>
        <v>0</v>
      </c>
      <c r="S153" s="236">
        <v>0</v>
      </c>
      <c r="T153" s="237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8" t="s">
        <v>208</v>
      </c>
      <c r="AT153" s="238" t="s">
        <v>203</v>
      </c>
      <c r="AU153" s="238" t="s">
        <v>86</v>
      </c>
      <c r="AY153" s="18" t="s">
        <v>201</v>
      </c>
      <c r="BE153" s="239">
        <f>IF(N153="základní",J153,0)</f>
        <v>0</v>
      </c>
      <c r="BF153" s="239">
        <f>IF(N153="snížená",J153,0)</f>
        <v>0</v>
      </c>
      <c r="BG153" s="239">
        <f>IF(N153="zákl. přenesená",J153,0)</f>
        <v>0</v>
      </c>
      <c r="BH153" s="239">
        <f>IF(N153="sníž. přenesená",J153,0)</f>
        <v>0</v>
      </c>
      <c r="BI153" s="239">
        <f>IF(N153="nulová",J153,0)</f>
        <v>0</v>
      </c>
      <c r="BJ153" s="18" t="s">
        <v>84</v>
      </c>
      <c r="BK153" s="239">
        <f>ROUND(I153*H153,2)</f>
        <v>0</v>
      </c>
      <c r="BL153" s="18" t="s">
        <v>208</v>
      </c>
      <c r="BM153" s="238" t="s">
        <v>444</v>
      </c>
    </row>
    <row r="154" s="2" customFormat="1">
      <c r="A154" s="39"/>
      <c r="B154" s="40"/>
      <c r="C154" s="41"/>
      <c r="D154" s="240" t="s">
        <v>210</v>
      </c>
      <c r="E154" s="41"/>
      <c r="F154" s="241" t="s">
        <v>249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210</v>
      </c>
      <c r="AU154" s="18" t="s">
        <v>86</v>
      </c>
    </row>
    <row r="155" s="13" customFormat="1">
      <c r="A155" s="13"/>
      <c r="B155" s="245"/>
      <c r="C155" s="246"/>
      <c r="D155" s="240" t="s">
        <v>212</v>
      </c>
      <c r="E155" s="247" t="s">
        <v>1</v>
      </c>
      <c r="F155" s="248" t="s">
        <v>445</v>
      </c>
      <c r="G155" s="246"/>
      <c r="H155" s="249">
        <v>460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5" t="s">
        <v>212</v>
      </c>
      <c r="AU155" s="255" t="s">
        <v>86</v>
      </c>
      <c r="AV155" s="13" t="s">
        <v>86</v>
      </c>
      <c r="AW155" s="13" t="s">
        <v>32</v>
      </c>
      <c r="AX155" s="13" t="s">
        <v>77</v>
      </c>
      <c r="AY155" s="255" t="s">
        <v>201</v>
      </c>
    </row>
    <row r="156" s="14" customFormat="1">
      <c r="A156" s="14"/>
      <c r="B156" s="256"/>
      <c r="C156" s="257"/>
      <c r="D156" s="240" t="s">
        <v>212</v>
      </c>
      <c r="E156" s="258" t="s">
        <v>1</v>
      </c>
      <c r="F156" s="259" t="s">
        <v>216</v>
      </c>
      <c r="G156" s="257"/>
      <c r="H156" s="260">
        <v>460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212</v>
      </c>
      <c r="AU156" s="266" t="s">
        <v>86</v>
      </c>
      <c r="AV156" s="14" t="s">
        <v>208</v>
      </c>
      <c r="AW156" s="14" t="s">
        <v>32</v>
      </c>
      <c r="AX156" s="14" t="s">
        <v>84</v>
      </c>
      <c r="AY156" s="266" t="s">
        <v>201</v>
      </c>
    </row>
    <row r="157" s="2" customFormat="1" ht="24.15" customHeight="1">
      <c r="A157" s="39"/>
      <c r="B157" s="40"/>
      <c r="C157" s="227" t="s">
        <v>251</v>
      </c>
      <c r="D157" s="227" t="s">
        <v>203</v>
      </c>
      <c r="E157" s="228" t="s">
        <v>252</v>
      </c>
      <c r="F157" s="229" t="s">
        <v>253</v>
      </c>
      <c r="G157" s="230" t="s">
        <v>247</v>
      </c>
      <c r="H157" s="231">
        <v>197.40000000000001</v>
      </c>
      <c r="I157" s="232"/>
      <c r="J157" s="233">
        <f>ROUND(I157*H157,2)</f>
        <v>0</v>
      </c>
      <c r="K157" s="229" t="s">
        <v>207</v>
      </c>
      <c r="L157" s="45"/>
      <c r="M157" s="234" t="s">
        <v>1</v>
      </c>
      <c r="N157" s="235" t="s">
        <v>42</v>
      </c>
      <c r="O157" s="92"/>
      <c r="P157" s="236">
        <f>O157*H157</f>
        <v>0</v>
      </c>
      <c r="Q157" s="236">
        <v>0</v>
      </c>
      <c r="R157" s="236">
        <f>Q157*H157</f>
        <v>0</v>
      </c>
      <c r="S157" s="236">
        <v>0</v>
      </c>
      <c r="T157" s="237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8" t="s">
        <v>208</v>
      </c>
      <c r="AT157" s="238" t="s">
        <v>203</v>
      </c>
      <c r="AU157" s="238" t="s">
        <v>86</v>
      </c>
      <c r="AY157" s="18" t="s">
        <v>201</v>
      </c>
      <c r="BE157" s="239">
        <f>IF(N157="základní",J157,0)</f>
        <v>0</v>
      </c>
      <c r="BF157" s="239">
        <f>IF(N157="snížená",J157,0)</f>
        <v>0</v>
      </c>
      <c r="BG157" s="239">
        <f>IF(N157="zákl. přenesená",J157,0)</f>
        <v>0</v>
      </c>
      <c r="BH157" s="239">
        <f>IF(N157="sníž. přenesená",J157,0)</f>
        <v>0</v>
      </c>
      <c r="BI157" s="239">
        <f>IF(N157="nulová",J157,0)</f>
        <v>0</v>
      </c>
      <c r="BJ157" s="18" t="s">
        <v>84</v>
      </c>
      <c r="BK157" s="239">
        <f>ROUND(I157*H157,2)</f>
        <v>0</v>
      </c>
      <c r="BL157" s="18" t="s">
        <v>208</v>
      </c>
      <c r="BM157" s="238" t="s">
        <v>446</v>
      </c>
    </row>
    <row r="158" s="2" customFormat="1">
      <c r="A158" s="39"/>
      <c r="B158" s="40"/>
      <c r="C158" s="41"/>
      <c r="D158" s="240" t="s">
        <v>210</v>
      </c>
      <c r="E158" s="41"/>
      <c r="F158" s="241" t="s">
        <v>255</v>
      </c>
      <c r="G158" s="41"/>
      <c r="H158" s="41"/>
      <c r="I158" s="242"/>
      <c r="J158" s="41"/>
      <c r="K158" s="41"/>
      <c r="L158" s="45"/>
      <c r="M158" s="243"/>
      <c r="N158" s="244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210</v>
      </c>
      <c r="AU158" s="18" t="s">
        <v>86</v>
      </c>
    </row>
    <row r="159" s="13" customFormat="1">
      <c r="A159" s="13"/>
      <c r="B159" s="245"/>
      <c r="C159" s="246"/>
      <c r="D159" s="240" t="s">
        <v>212</v>
      </c>
      <c r="E159" s="247" t="s">
        <v>1</v>
      </c>
      <c r="F159" s="248" t="s">
        <v>447</v>
      </c>
      <c r="G159" s="246"/>
      <c r="H159" s="249">
        <v>197.40000000000001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5" t="s">
        <v>212</v>
      </c>
      <c r="AU159" s="255" t="s">
        <v>86</v>
      </c>
      <c r="AV159" s="13" t="s">
        <v>86</v>
      </c>
      <c r="AW159" s="13" t="s">
        <v>32</v>
      </c>
      <c r="AX159" s="13" t="s">
        <v>84</v>
      </c>
      <c r="AY159" s="255" t="s">
        <v>201</v>
      </c>
    </row>
    <row r="160" s="2" customFormat="1" ht="16.5" customHeight="1">
      <c r="A160" s="39"/>
      <c r="B160" s="40"/>
      <c r="C160" s="267" t="s">
        <v>257</v>
      </c>
      <c r="D160" s="267" t="s">
        <v>258</v>
      </c>
      <c r="E160" s="268" t="s">
        <v>259</v>
      </c>
      <c r="F160" s="269" t="s">
        <v>260</v>
      </c>
      <c r="G160" s="270" t="s">
        <v>261</v>
      </c>
      <c r="H160" s="271">
        <v>7.8890000000000002</v>
      </c>
      <c r="I160" s="272"/>
      <c r="J160" s="273">
        <f>ROUND(I160*H160,2)</f>
        <v>0</v>
      </c>
      <c r="K160" s="269" t="s">
        <v>1</v>
      </c>
      <c r="L160" s="274"/>
      <c r="M160" s="275" t="s">
        <v>1</v>
      </c>
      <c r="N160" s="276" t="s">
        <v>42</v>
      </c>
      <c r="O160" s="92"/>
      <c r="P160" s="236">
        <f>O160*H160</f>
        <v>0</v>
      </c>
      <c r="Q160" s="236">
        <v>0.0011999999999999999</v>
      </c>
      <c r="R160" s="236">
        <f>Q160*H160</f>
        <v>0.0094667999999999992</v>
      </c>
      <c r="S160" s="236">
        <v>0</v>
      </c>
      <c r="T160" s="237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8" t="s">
        <v>257</v>
      </c>
      <c r="AT160" s="238" t="s">
        <v>258</v>
      </c>
      <c r="AU160" s="238" t="s">
        <v>86</v>
      </c>
      <c r="AY160" s="18" t="s">
        <v>201</v>
      </c>
      <c r="BE160" s="239">
        <f>IF(N160="základní",J160,0)</f>
        <v>0</v>
      </c>
      <c r="BF160" s="239">
        <f>IF(N160="snížená",J160,0)</f>
        <v>0</v>
      </c>
      <c r="BG160" s="239">
        <f>IF(N160="zákl. přenesená",J160,0)</f>
        <v>0</v>
      </c>
      <c r="BH160" s="239">
        <f>IF(N160="sníž. přenesená",J160,0)</f>
        <v>0</v>
      </c>
      <c r="BI160" s="239">
        <f>IF(N160="nulová",J160,0)</f>
        <v>0</v>
      </c>
      <c r="BJ160" s="18" t="s">
        <v>84</v>
      </c>
      <c r="BK160" s="239">
        <f>ROUND(I160*H160,2)</f>
        <v>0</v>
      </c>
      <c r="BL160" s="18" t="s">
        <v>208</v>
      </c>
      <c r="BM160" s="238" t="s">
        <v>448</v>
      </c>
    </row>
    <row r="161" s="2" customFormat="1">
      <c r="A161" s="39"/>
      <c r="B161" s="40"/>
      <c r="C161" s="41"/>
      <c r="D161" s="240" t="s">
        <v>263</v>
      </c>
      <c r="E161" s="41"/>
      <c r="F161" s="277" t="s">
        <v>264</v>
      </c>
      <c r="G161" s="41"/>
      <c r="H161" s="41"/>
      <c r="I161" s="242"/>
      <c r="J161" s="41"/>
      <c r="K161" s="41"/>
      <c r="L161" s="45"/>
      <c r="M161" s="243"/>
      <c r="N161" s="244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263</v>
      </c>
      <c r="AU161" s="18" t="s">
        <v>86</v>
      </c>
    </row>
    <row r="162" s="13" customFormat="1">
      <c r="A162" s="13"/>
      <c r="B162" s="245"/>
      <c r="C162" s="246"/>
      <c r="D162" s="240" t="s">
        <v>212</v>
      </c>
      <c r="E162" s="247" t="s">
        <v>1</v>
      </c>
      <c r="F162" s="248" t="s">
        <v>449</v>
      </c>
      <c r="G162" s="246"/>
      <c r="H162" s="249">
        <v>657.39999999999998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5" t="s">
        <v>212</v>
      </c>
      <c r="AU162" s="255" t="s">
        <v>86</v>
      </c>
      <c r="AV162" s="13" t="s">
        <v>86</v>
      </c>
      <c r="AW162" s="13" t="s">
        <v>32</v>
      </c>
      <c r="AX162" s="13" t="s">
        <v>84</v>
      </c>
      <c r="AY162" s="255" t="s">
        <v>201</v>
      </c>
    </row>
    <row r="163" s="13" customFormat="1">
      <c r="A163" s="13"/>
      <c r="B163" s="245"/>
      <c r="C163" s="246"/>
      <c r="D163" s="240" t="s">
        <v>212</v>
      </c>
      <c r="E163" s="246"/>
      <c r="F163" s="248" t="s">
        <v>450</v>
      </c>
      <c r="G163" s="246"/>
      <c r="H163" s="249">
        <v>7.8890000000000002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5" t="s">
        <v>212</v>
      </c>
      <c r="AU163" s="255" t="s">
        <v>86</v>
      </c>
      <c r="AV163" s="13" t="s">
        <v>86</v>
      </c>
      <c r="AW163" s="13" t="s">
        <v>4</v>
      </c>
      <c r="AX163" s="13" t="s">
        <v>84</v>
      </c>
      <c r="AY163" s="255" t="s">
        <v>201</v>
      </c>
    </row>
    <row r="164" s="2" customFormat="1" ht="24.15" customHeight="1">
      <c r="A164" s="39"/>
      <c r="B164" s="40"/>
      <c r="C164" s="227" t="s">
        <v>267</v>
      </c>
      <c r="D164" s="227" t="s">
        <v>203</v>
      </c>
      <c r="E164" s="228" t="s">
        <v>268</v>
      </c>
      <c r="F164" s="229" t="s">
        <v>269</v>
      </c>
      <c r="G164" s="230" t="s">
        <v>247</v>
      </c>
      <c r="H164" s="231">
        <v>460.60000000000002</v>
      </c>
      <c r="I164" s="232"/>
      <c r="J164" s="233">
        <f>ROUND(I164*H164,2)</f>
        <v>0</v>
      </c>
      <c r="K164" s="229" t="s">
        <v>207</v>
      </c>
      <c r="L164" s="45"/>
      <c r="M164" s="234" t="s">
        <v>1</v>
      </c>
      <c r="N164" s="235" t="s">
        <v>42</v>
      </c>
      <c r="O164" s="92"/>
      <c r="P164" s="236">
        <f>O164*H164</f>
        <v>0</v>
      </c>
      <c r="Q164" s="236">
        <v>0</v>
      </c>
      <c r="R164" s="236">
        <f>Q164*H164</f>
        <v>0</v>
      </c>
      <c r="S164" s="236">
        <v>0</v>
      </c>
      <c r="T164" s="237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8" t="s">
        <v>208</v>
      </c>
      <c r="AT164" s="238" t="s">
        <v>203</v>
      </c>
      <c r="AU164" s="238" t="s">
        <v>86</v>
      </c>
      <c r="AY164" s="18" t="s">
        <v>201</v>
      </c>
      <c r="BE164" s="239">
        <f>IF(N164="základní",J164,0)</f>
        <v>0</v>
      </c>
      <c r="BF164" s="239">
        <f>IF(N164="snížená",J164,0)</f>
        <v>0</v>
      </c>
      <c r="BG164" s="239">
        <f>IF(N164="zákl. přenesená",J164,0)</f>
        <v>0</v>
      </c>
      <c r="BH164" s="239">
        <f>IF(N164="sníž. přenesená",J164,0)</f>
        <v>0</v>
      </c>
      <c r="BI164" s="239">
        <f>IF(N164="nulová",J164,0)</f>
        <v>0</v>
      </c>
      <c r="BJ164" s="18" t="s">
        <v>84</v>
      </c>
      <c r="BK164" s="239">
        <f>ROUND(I164*H164,2)</f>
        <v>0</v>
      </c>
      <c r="BL164" s="18" t="s">
        <v>208</v>
      </c>
      <c r="BM164" s="238" t="s">
        <v>451</v>
      </c>
    </row>
    <row r="165" s="2" customFormat="1">
      <c r="A165" s="39"/>
      <c r="B165" s="40"/>
      <c r="C165" s="41"/>
      <c r="D165" s="240" t="s">
        <v>210</v>
      </c>
      <c r="E165" s="41"/>
      <c r="F165" s="241" t="s">
        <v>271</v>
      </c>
      <c r="G165" s="41"/>
      <c r="H165" s="41"/>
      <c r="I165" s="242"/>
      <c r="J165" s="41"/>
      <c r="K165" s="41"/>
      <c r="L165" s="45"/>
      <c r="M165" s="243"/>
      <c r="N165" s="244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210</v>
      </c>
      <c r="AU165" s="18" t="s">
        <v>86</v>
      </c>
    </row>
    <row r="166" s="13" customFormat="1">
      <c r="A166" s="13"/>
      <c r="B166" s="245"/>
      <c r="C166" s="246"/>
      <c r="D166" s="240" t="s">
        <v>212</v>
      </c>
      <c r="E166" s="247" t="s">
        <v>1</v>
      </c>
      <c r="F166" s="248" t="s">
        <v>452</v>
      </c>
      <c r="G166" s="246"/>
      <c r="H166" s="249">
        <v>460.60000000000002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5" t="s">
        <v>212</v>
      </c>
      <c r="AU166" s="255" t="s">
        <v>86</v>
      </c>
      <c r="AV166" s="13" t="s">
        <v>86</v>
      </c>
      <c r="AW166" s="13" t="s">
        <v>32</v>
      </c>
      <c r="AX166" s="13" t="s">
        <v>77</v>
      </c>
      <c r="AY166" s="255" t="s">
        <v>201</v>
      </c>
    </row>
    <row r="167" s="14" customFormat="1">
      <c r="A167" s="14"/>
      <c r="B167" s="256"/>
      <c r="C167" s="257"/>
      <c r="D167" s="240" t="s">
        <v>212</v>
      </c>
      <c r="E167" s="258" t="s">
        <v>1</v>
      </c>
      <c r="F167" s="259" t="s">
        <v>216</v>
      </c>
      <c r="G167" s="257"/>
      <c r="H167" s="260">
        <v>460.60000000000002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212</v>
      </c>
      <c r="AU167" s="266" t="s">
        <v>86</v>
      </c>
      <c r="AV167" s="14" t="s">
        <v>208</v>
      </c>
      <c r="AW167" s="14" t="s">
        <v>32</v>
      </c>
      <c r="AX167" s="14" t="s">
        <v>84</v>
      </c>
      <c r="AY167" s="266" t="s">
        <v>201</v>
      </c>
    </row>
    <row r="168" s="2" customFormat="1" ht="16.5" customHeight="1">
      <c r="A168" s="39"/>
      <c r="B168" s="40"/>
      <c r="C168" s="227" t="s">
        <v>273</v>
      </c>
      <c r="D168" s="227" t="s">
        <v>203</v>
      </c>
      <c r="E168" s="228" t="s">
        <v>274</v>
      </c>
      <c r="F168" s="229" t="s">
        <v>275</v>
      </c>
      <c r="G168" s="230" t="s">
        <v>247</v>
      </c>
      <c r="H168" s="231">
        <v>197.40000000000001</v>
      </c>
      <c r="I168" s="232"/>
      <c r="J168" s="233">
        <f>ROUND(I168*H168,2)</f>
        <v>0</v>
      </c>
      <c r="K168" s="229" t="s">
        <v>207</v>
      </c>
      <c r="L168" s="45"/>
      <c r="M168" s="234" t="s">
        <v>1</v>
      </c>
      <c r="N168" s="235" t="s">
        <v>42</v>
      </c>
      <c r="O168" s="92"/>
      <c r="P168" s="236">
        <f>O168*H168</f>
        <v>0</v>
      </c>
      <c r="Q168" s="236">
        <v>0</v>
      </c>
      <c r="R168" s="236">
        <f>Q168*H168</f>
        <v>0</v>
      </c>
      <c r="S168" s="236">
        <v>0</v>
      </c>
      <c r="T168" s="237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8" t="s">
        <v>208</v>
      </c>
      <c r="AT168" s="238" t="s">
        <v>203</v>
      </c>
      <c r="AU168" s="238" t="s">
        <v>86</v>
      </c>
      <c r="AY168" s="18" t="s">
        <v>201</v>
      </c>
      <c r="BE168" s="239">
        <f>IF(N168="základní",J168,0)</f>
        <v>0</v>
      </c>
      <c r="BF168" s="239">
        <f>IF(N168="snížená",J168,0)</f>
        <v>0</v>
      </c>
      <c r="BG168" s="239">
        <f>IF(N168="zákl. přenesená",J168,0)</f>
        <v>0</v>
      </c>
      <c r="BH168" s="239">
        <f>IF(N168="sníž. přenesená",J168,0)</f>
        <v>0</v>
      </c>
      <c r="BI168" s="239">
        <f>IF(N168="nulová",J168,0)</f>
        <v>0</v>
      </c>
      <c r="BJ168" s="18" t="s">
        <v>84</v>
      </c>
      <c r="BK168" s="239">
        <f>ROUND(I168*H168,2)</f>
        <v>0</v>
      </c>
      <c r="BL168" s="18" t="s">
        <v>208</v>
      </c>
      <c r="BM168" s="238" t="s">
        <v>453</v>
      </c>
    </row>
    <row r="169" s="2" customFormat="1">
      <c r="A169" s="39"/>
      <c r="B169" s="40"/>
      <c r="C169" s="41"/>
      <c r="D169" s="240" t="s">
        <v>210</v>
      </c>
      <c r="E169" s="41"/>
      <c r="F169" s="241" t="s">
        <v>277</v>
      </c>
      <c r="G169" s="41"/>
      <c r="H169" s="41"/>
      <c r="I169" s="242"/>
      <c r="J169" s="41"/>
      <c r="K169" s="41"/>
      <c r="L169" s="45"/>
      <c r="M169" s="243"/>
      <c r="N169" s="244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210</v>
      </c>
      <c r="AU169" s="18" t="s">
        <v>86</v>
      </c>
    </row>
    <row r="170" s="13" customFormat="1">
      <c r="A170" s="13"/>
      <c r="B170" s="245"/>
      <c r="C170" s="246"/>
      <c r="D170" s="240" t="s">
        <v>212</v>
      </c>
      <c r="E170" s="247" t="s">
        <v>1</v>
      </c>
      <c r="F170" s="248" t="s">
        <v>454</v>
      </c>
      <c r="G170" s="246"/>
      <c r="H170" s="249">
        <v>197.40000000000001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5" t="s">
        <v>212</v>
      </c>
      <c r="AU170" s="255" t="s">
        <v>86</v>
      </c>
      <c r="AV170" s="13" t="s">
        <v>86</v>
      </c>
      <c r="AW170" s="13" t="s">
        <v>32</v>
      </c>
      <c r="AX170" s="13" t="s">
        <v>84</v>
      </c>
      <c r="AY170" s="255" t="s">
        <v>201</v>
      </c>
    </row>
    <row r="171" s="2" customFormat="1" ht="24.15" customHeight="1">
      <c r="A171" s="39"/>
      <c r="B171" s="40"/>
      <c r="C171" s="227" t="s">
        <v>279</v>
      </c>
      <c r="D171" s="227" t="s">
        <v>203</v>
      </c>
      <c r="E171" s="228" t="s">
        <v>280</v>
      </c>
      <c r="F171" s="229" t="s">
        <v>281</v>
      </c>
      <c r="G171" s="230" t="s">
        <v>282</v>
      </c>
      <c r="H171" s="231">
        <v>4</v>
      </c>
      <c r="I171" s="232"/>
      <c r="J171" s="233">
        <f>ROUND(I171*H171,2)</f>
        <v>0</v>
      </c>
      <c r="K171" s="229" t="s">
        <v>207</v>
      </c>
      <c r="L171" s="45"/>
      <c r="M171" s="234" t="s">
        <v>1</v>
      </c>
      <c r="N171" s="235" t="s">
        <v>42</v>
      </c>
      <c r="O171" s="92"/>
      <c r="P171" s="236">
        <f>O171*H171</f>
        <v>0</v>
      </c>
      <c r="Q171" s="236">
        <v>0.021350000000000001</v>
      </c>
      <c r="R171" s="236">
        <f>Q171*H171</f>
        <v>0.085400000000000004</v>
      </c>
      <c r="S171" s="236">
        <v>0</v>
      </c>
      <c r="T171" s="237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8" t="s">
        <v>208</v>
      </c>
      <c r="AT171" s="238" t="s">
        <v>203</v>
      </c>
      <c r="AU171" s="238" t="s">
        <v>86</v>
      </c>
      <c r="AY171" s="18" t="s">
        <v>201</v>
      </c>
      <c r="BE171" s="239">
        <f>IF(N171="základní",J171,0)</f>
        <v>0</v>
      </c>
      <c r="BF171" s="239">
        <f>IF(N171="snížená",J171,0)</f>
        <v>0</v>
      </c>
      <c r="BG171" s="239">
        <f>IF(N171="zákl. přenesená",J171,0)</f>
        <v>0</v>
      </c>
      <c r="BH171" s="239">
        <f>IF(N171="sníž. přenesená",J171,0)</f>
        <v>0</v>
      </c>
      <c r="BI171" s="239">
        <f>IF(N171="nulová",J171,0)</f>
        <v>0</v>
      </c>
      <c r="BJ171" s="18" t="s">
        <v>84</v>
      </c>
      <c r="BK171" s="239">
        <f>ROUND(I171*H171,2)</f>
        <v>0</v>
      </c>
      <c r="BL171" s="18" t="s">
        <v>208</v>
      </c>
      <c r="BM171" s="238" t="s">
        <v>455</v>
      </c>
    </row>
    <row r="172" s="2" customFormat="1">
      <c r="A172" s="39"/>
      <c r="B172" s="40"/>
      <c r="C172" s="41"/>
      <c r="D172" s="240" t="s">
        <v>210</v>
      </c>
      <c r="E172" s="41"/>
      <c r="F172" s="241" t="s">
        <v>284</v>
      </c>
      <c r="G172" s="41"/>
      <c r="H172" s="41"/>
      <c r="I172" s="242"/>
      <c r="J172" s="41"/>
      <c r="K172" s="41"/>
      <c r="L172" s="45"/>
      <c r="M172" s="243"/>
      <c r="N172" s="244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210</v>
      </c>
      <c r="AU172" s="18" t="s">
        <v>86</v>
      </c>
    </row>
    <row r="173" s="2" customFormat="1" ht="24.15" customHeight="1">
      <c r="A173" s="39"/>
      <c r="B173" s="40"/>
      <c r="C173" s="227" t="s">
        <v>8</v>
      </c>
      <c r="D173" s="227" t="s">
        <v>203</v>
      </c>
      <c r="E173" s="228" t="s">
        <v>285</v>
      </c>
      <c r="F173" s="229" t="s">
        <v>286</v>
      </c>
      <c r="G173" s="230" t="s">
        <v>282</v>
      </c>
      <c r="H173" s="231">
        <v>4</v>
      </c>
      <c r="I173" s="232"/>
      <c r="J173" s="233">
        <f>ROUND(I173*H173,2)</f>
        <v>0</v>
      </c>
      <c r="K173" s="229" t="s">
        <v>207</v>
      </c>
      <c r="L173" s="45"/>
      <c r="M173" s="234" t="s">
        <v>1</v>
      </c>
      <c r="N173" s="235" t="s">
        <v>42</v>
      </c>
      <c r="O173" s="92"/>
      <c r="P173" s="236">
        <f>O173*H173</f>
        <v>0</v>
      </c>
      <c r="Q173" s="236">
        <v>0.02989</v>
      </c>
      <c r="R173" s="236">
        <f>Q173*H173</f>
        <v>0.11956</v>
      </c>
      <c r="S173" s="236">
        <v>0</v>
      </c>
      <c r="T173" s="237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8" t="s">
        <v>208</v>
      </c>
      <c r="AT173" s="238" t="s">
        <v>203</v>
      </c>
      <c r="AU173" s="238" t="s">
        <v>86</v>
      </c>
      <c r="AY173" s="18" t="s">
        <v>201</v>
      </c>
      <c r="BE173" s="239">
        <f>IF(N173="základní",J173,0)</f>
        <v>0</v>
      </c>
      <c r="BF173" s="239">
        <f>IF(N173="snížená",J173,0)</f>
        <v>0</v>
      </c>
      <c r="BG173" s="239">
        <f>IF(N173="zákl. přenesená",J173,0)</f>
        <v>0</v>
      </c>
      <c r="BH173" s="239">
        <f>IF(N173="sníž. přenesená",J173,0)</f>
        <v>0</v>
      </c>
      <c r="BI173" s="239">
        <f>IF(N173="nulová",J173,0)</f>
        <v>0</v>
      </c>
      <c r="BJ173" s="18" t="s">
        <v>84</v>
      </c>
      <c r="BK173" s="239">
        <f>ROUND(I173*H173,2)</f>
        <v>0</v>
      </c>
      <c r="BL173" s="18" t="s">
        <v>208</v>
      </c>
      <c r="BM173" s="238" t="s">
        <v>456</v>
      </c>
    </row>
    <row r="174" s="2" customFormat="1">
      <c r="A174" s="39"/>
      <c r="B174" s="40"/>
      <c r="C174" s="41"/>
      <c r="D174" s="240" t="s">
        <v>210</v>
      </c>
      <c r="E174" s="41"/>
      <c r="F174" s="241" t="s">
        <v>288</v>
      </c>
      <c r="G174" s="41"/>
      <c r="H174" s="41"/>
      <c r="I174" s="242"/>
      <c r="J174" s="41"/>
      <c r="K174" s="41"/>
      <c r="L174" s="45"/>
      <c r="M174" s="243"/>
      <c r="N174" s="244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210</v>
      </c>
      <c r="AU174" s="18" t="s">
        <v>86</v>
      </c>
    </row>
    <row r="175" s="2" customFormat="1" ht="33" customHeight="1">
      <c r="A175" s="39"/>
      <c r="B175" s="40"/>
      <c r="C175" s="227" t="s">
        <v>289</v>
      </c>
      <c r="D175" s="227" t="s">
        <v>203</v>
      </c>
      <c r="E175" s="228" t="s">
        <v>290</v>
      </c>
      <c r="F175" s="229" t="s">
        <v>291</v>
      </c>
      <c r="G175" s="230" t="s">
        <v>292</v>
      </c>
      <c r="H175" s="231">
        <v>1</v>
      </c>
      <c r="I175" s="232"/>
      <c r="J175" s="233">
        <f>ROUND(I175*H175,2)</f>
        <v>0</v>
      </c>
      <c r="K175" s="229" t="s">
        <v>1</v>
      </c>
      <c r="L175" s="45"/>
      <c r="M175" s="234" t="s">
        <v>1</v>
      </c>
      <c r="N175" s="235" t="s">
        <v>42</v>
      </c>
      <c r="O175" s="92"/>
      <c r="P175" s="236">
        <f>O175*H175</f>
        <v>0</v>
      </c>
      <c r="Q175" s="236">
        <v>0</v>
      </c>
      <c r="R175" s="236">
        <f>Q175*H175</f>
        <v>0</v>
      </c>
      <c r="S175" s="236">
        <v>0</v>
      </c>
      <c r="T175" s="237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8" t="s">
        <v>208</v>
      </c>
      <c r="AT175" s="238" t="s">
        <v>203</v>
      </c>
      <c r="AU175" s="238" t="s">
        <v>86</v>
      </c>
      <c r="AY175" s="18" t="s">
        <v>201</v>
      </c>
      <c r="BE175" s="239">
        <f>IF(N175="základní",J175,0)</f>
        <v>0</v>
      </c>
      <c r="BF175" s="239">
        <f>IF(N175="snížená",J175,0)</f>
        <v>0</v>
      </c>
      <c r="BG175" s="239">
        <f>IF(N175="zákl. přenesená",J175,0)</f>
        <v>0</v>
      </c>
      <c r="BH175" s="239">
        <f>IF(N175="sníž. přenesená",J175,0)</f>
        <v>0</v>
      </c>
      <c r="BI175" s="239">
        <f>IF(N175="nulová",J175,0)</f>
        <v>0</v>
      </c>
      <c r="BJ175" s="18" t="s">
        <v>84</v>
      </c>
      <c r="BK175" s="239">
        <f>ROUND(I175*H175,2)</f>
        <v>0</v>
      </c>
      <c r="BL175" s="18" t="s">
        <v>208</v>
      </c>
      <c r="BM175" s="238" t="s">
        <v>457</v>
      </c>
    </row>
    <row r="176" s="2" customFormat="1">
      <c r="A176" s="39"/>
      <c r="B176" s="40"/>
      <c r="C176" s="41"/>
      <c r="D176" s="240" t="s">
        <v>210</v>
      </c>
      <c r="E176" s="41"/>
      <c r="F176" s="241" t="s">
        <v>294</v>
      </c>
      <c r="G176" s="41"/>
      <c r="H176" s="41"/>
      <c r="I176" s="242"/>
      <c r="J176" s="41"/>
      <c r="K176" s="41"/>
      <c r="L176" s="45"/>
      <c r="M176" s="243"/>
      <c r="N176" s="244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210</v>
      </c>
      <c r="AU176" s="18" t="s">
        <v>86</v>
      </c>
    </row>
    <row r="177" s="2" customFormat="1">
      <c r="A177" s="39"/>
      <c r="B177" s="40"/>
      <c r="C177" s="41"/>
      <c r="D177" s="240" t="s">
        <v>263</v>
      </c>
      <c r="E177" s="41"/>
      <c r="F177" s="277" t="s">
        <v>295</v>
      </c>
      <c r="G177" s="41"/>
      <c r="H177" s="41"/>
      <c r="I177" s="242"/>
      <c r="J177" s="41"/>
      <c r="K177" s="41"/>
      <c r="L177" s="45"/>
      <c r="M177" s="243"/>
      <c r="N177" s="244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263</v>
      </c>
      <c r="AU177" s="18" t="s">
        <v>86</v>
      </c>
    </row>
    <row r="178" s="2" customFormat="1" ht="21.75" customHeight="1">
      <c r="A178" s="39"/>
      <c r="B178" s="40"/>
      <c r="C178" s="227" t="s">
        <v>296</v>
      </c>
      <c r="D178" s="227" t="s">
        <v>203</v>
      </c>
      <c r="E178" s="228" t="s">
        <v>303</v>
      </c>
      <c r="F178" s="229" t="s">
        <v>399</v>
      </c>
      <c r="G178" s="230" t="s">
        <v>305</v>
      </c>
      <c r="H178" s="231">
        <v>6</v>
      </c>
      <c r="I178" s="232"/>
      <c r="J178" s="233">
        <f>ROUND(I178*H178,2)</f>
        <v>0</v>
      </c>
      <c r="K178" s="229" t="s">
        <v>1</v>
      </c>
      <c r="L178" s="45"/>
      <c r="M178" s="234" t="s">
        <v>1</v>
      </c>
      <c r="N178" s="235" t="s">
        <v>42</v>
      </c>
      <c r="O178" s="92"/>
      <c r="P178" s="236">
        <f>O178*H178</f>
        <v>0</v>
      </c>
      <c r="Q178" s="236">
        <v>0</v>
      </c>
      <c r="R178" s="236">
        <f>Q178*H178</f>
        <v>0</v>
      </c>
      <c r="S178" s="236">
        <v>0</v>
      </c>
      <c r="T178" s="237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8" t="s">
        <v>208</v>
      </c>
      <c r="AT178" s="238" t="s">
        <v>203</v>
      </c>
      <c r="AU178" s="238" t="s">
        <v>86</v>
      </c>
      <c r="AY178" s="18" t="s">
        <v>201</v>
      </c>
      <c r="BE178" s="239">
        <f>IF(N178="základní",J178,0)</f>
        <v>0</v>
      </c>
      <c r="BF178" s="239">
        <f>IF(N178="snížená",J178,0)</f>
        <v>0</v>
      </c>
      <c r="BG178" s="239">
        <f>IF(N178="zákl. přenesená",J178,0)</f>
        <v>0</v>
      </c>
      <c r="BH178" s="239">
        <f>IF(N178="sníž. přenesená",J178,0)</f>
        <v>0</v>
      </c>
      <c r="BI178" s="239">
        <f>IF(N178="nulová",J178,0)</f>
        <v>0</v>
      </c>
      <c r="BJ178" s="18" t="s">
        <v>84</v>
      </c>
      <c r="BK178" s="239">
        <f>ROUND(I178*H178,2)</f>
        <v>0</v>
      </c>
      <c r="BL178" s="18" t="s">
        <v>208</v>
      </c>
      <c r="BM178" s="238" t="s">
        <v>458</v>
      </c>
    </row>
    <row r="179" s="2" customFormat="1">
      <c r="A179" s="39"/>
      <c r="B179" s="40"/>
      <c r="C179" s="41"/>
      <c r="D179" s="240" t="s">
        <v>210</v>
      </c>
      <c r="E179" s="41"/>
      <c r="F179" s="241" t="s">
        <v>304</v>
      </c>
      <c r="G179" s="41"/>
      <c r="H179" s="41"/>
      <c r="I179" s="242"/>
      <c r="J179" s="41"/>
      <c r="K179" s="41"/>
      <c r="L179" s="45"/>
      <c r="M179" s="243"/>
      <c r="N179" s="244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210</v>
      </c>
      <c r="AU179" s="18" t="s">
        <v>86</v>
      </c>
    </row>
    <row r="180" s="2" customFormat="1">
      <c r="A180" s="39"/>
      <c r="B180" s="40"/>
      <c r="C180" s="41"/>
      <c r="D180" s="240" t="s">
        <v>263</v>
      </c>
      <c r="E180" s="41"/>
      <c r="F180" s="277" t="s">
        <v>307</v>
      </c>
      <c r="G180" s="41"/>
      <c r="H180" s="41"/>
      <c r="I180" s="242"/>
      <c r="J180" s="41"/>
      <c r="K180" s="41"/>
      <c r="L180" s="45"/>
      <c r="M180" s="243"/>
      <c r="N180" s="244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263</v>
      </c>
      <c r="AU180" s="18" t="s">
        <v>86</v>
      </c>
    </row>
    <row r="181" s="12" customFormat="1" ht="22.8" customHeight="1">
      <c r="A181" s="12"/>
      <c r="B181" s="211"/>
      <c r="C181" s="212"/>
      <c r="D181" s="213" t="s">
        <v>76</v>
      </c>
      <c r="E181" s="225" t="s">
        <v>208</v>
      </c>
      <c r="F181" s="225" t="s">
        <v>308</v>
      </c>
      <c r="G181" s="212"/>
      <c r="H181" s="212"/>
      <c r="I181" s="215"/>
      <c r="J181" s="226">
        <f>BK181</f>
        <v>0</v>
      </c>
      <c r="K181" s="212"/>
      <c r="L181" s="217"/>
      <c r="M181" s="218"/>
      <c r="N181" s="219"/>
      <c r="O181" s="219"/>
      <c r="P181" s="220">
        <f>SUM(P182:P207)</f>
        <v>0</v>
      </c>
      <c r="Q181" s="219"/>
      <c r="R181" s="220">
        <f>SUM(R182:R207)</f>
        <v>66.18486</v>
      </c>
      <c r="S181" s="219"/>
      <c r="T181" s="221">
        <f>SUM(T182:T207)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2" t="s">
        <v>84</v>
      </c>
      <c r="AT181" s="223" t="s">
        <v>76</v>
      </c>
      <c r="AU181" s="223" t="s">
        <v>84</v>
      </c>
      <c r="AY181" s="222" t="s">
        <v>201</v>
      </c>
      <c r="BK181" s="224">
        <f>SUM(BK182:BK207)</f>
        <v>0</v>
      </c>
    </row>
    <row r="182" s="2" customFormat="1" ht="16.5" customHeight="1">
      <c r="A182" s="39"/>
      <c r="B182" s="40"/>
      <c r="C182" s="227" t="s">
        <v>302</v>
      </c>
      <c r="D182" s="227" t="s">
        <v>203</v>
      </c>
      <c r="E182" s="228" t="s">
        <v>310</v>
      </c>
      <c r="F182" s="229" t="s">
        <v>311</v>
      </c>
      <c r="G182" s="230" t="s">
        <v>305</v>
      </c>
      <c r="H182" s="231">
        <v>23</v>
      </c>
      <c r="I182" s="232"/>
      <c r="J182" s="233">
        <f>ROUND(I182*H182,2)</f>
        <v>0</v>
      </c>
      <c r="K182" s="229" t="s">
        <v>1</v>
      </c>
      <c r="L182" s="45"/>
      <c r="M182" s="234" t="s">
        <v>1</v>
      </c>
      <c r="N182" s="235" t="s">
        <v>42</v>
      </c>
      <c r="O182" s="92"/>
      <c r="P182" s="236">
        <f>O182*H182</f>
        <v>0</v>
      </c>
      <c r="Q182" s="236">
        <v>0</v>
      </c>
      <c r="R182" s="236">
        <f>Q182*H182</f>
        <v>0</v>
      </c>
      <c r="S182" s="236">
        <v>0</v>
      </c>
      <c r="T182" s="237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8" t="s">
        <v>208</v>
      </c>
      <c r="AT182" s="238" t="s">
        <v>203</v>
      </c>
      <c r="AU182" s="238" t="s">
        <v>86</v>
      </c>
      <c r="AY182" s="18" t="s">
        <v>201</v>
      </c>
      <c r="BE182" s="239">
        <f>IF(N182="základní",J182,0)</f>
        <v>0</v>
      </c>
      <c r="BF182" s="239">
        <f>IF(N182="snížená",J182,0)</f>
        <v>0</v>
      </c>
      <c r="BG182" s="239">
        <f>IF(N182="zákl. přenesená",J182,0)</f>
        <v>0</v>
      </c>
      <c r="BH182" s="239">
        <f>IF(N182="sníž. přenesená",J182,0)</f>
        <v>0</v>
      </c>
      <c r="BI182" s="239">
        <f>IF(N182="nulová",J182,0)</f>
        <v>0</v>
      </c>
      <c r="BJ182" s="18" t="s">
        <v>84</v>
      </c>
      <c r="BK182" s="239">
        <f>ROUND(I182*H182,2)</f>
        <v>0</v>
      </c>
      <c r="BL182" s="18" t="s">
        <v>208</v>
      </c>
      <c r="BM182" s="238" t="s">
        <v>459</v>
      </c>
    </row>
    <row r="183" s="2" customFormat="1">
      <c r="A183" s="39"/>
      <c r="B183" s="40"/>
      <c r="C183" s="41"/>
      <c r="D183" s="240" t="s">
        <v>210</v>
      </c>
      <c r="E183" s="41"/>
      <c r="F183" s="241" t="s">
        <v>313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210</v>
      </c>
      <c r="AU183" s="18" t="s">
        <v>86</v>
      </c>
    </row>
    <row r="184" s="2" customFormat="1">
      <c r="A184" s="39"/>
      <c r="B184" s="40"/>
      <c r="C184" s="41"/>
      <c r="D184" s="240" t="s">
        <v>263</v>
      </c>
      <c r="E184" s="41"/>
      <c r="F184" s="277" t="s">
        <v>314</v>
      </c>
      <c r="G184" s="41"/>
      <c r="H184" s="41"/>
      <c r="I184" s="242"/>
      <c r="J184" s="41"/>
      <c r="K184" s="41"/>
      <c r="L184" s="45"/>
      <c r="M184" s="243"/>
      <c r="N184" s="244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263</v>
      </c>
      <c r="AU184" s="18" t="s">
        <v>86</v>
      </c>
    </row>
    <row r="185" s="13" customFormat="1">
      <c r="A185" s="13"/>
      <c r="B185" s="245"/>
      <c r="C185" s="246"/>
      <c r="D185" s="240" t="s">
        <v>212</v>
      </c>
      <c r="E185" s="247" t="s">
        <v>1</v>
      </c>
      <c r="F185" s="248" t="s">
        <v>460</v>
      </c>
      <c r="G185" s="246"/>
      <c r="H185" s="249">
        <v>4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5" t="s">
        <v>212</v>
      </c>
      <c r="AU185" s="255" t="s">
        <v>86</v>
      </c>
      <c r="AV185" s="13" t="s">
        <v>86</v>
      </c>
      <c r="AW185" s="13" t="s">
        <v>32</v>
      </c>
      <c r="AX185" s="13" t="s">
        <v>77</v>
      </c>
      <c r="AY185" s="255" t="s">
        <v>201</v>
      </c>
    </row>
    <row r="186" s="13" customFormat="1">
      <c r="A186" s="13"/>
      <c r="B186" s="245"/>
      <c r="C186" s="246"/>
      <c r="D186" s="240" t="s">
        <v>212</v>
      </c>
      <c r="E186" s="247" t="s">
        <v>1</v>
      </c>
      <c r="F186" s="248" t="s">
        <v>461</v>
      </c>
      <c r="G186" s="246"/>
      <c r="H186" s="249">
        <v>19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5" t="s">
        <v>212</v>
      </c>
      <c r="AU186" s="255" t="s">
        <v>86</v>
      </c>
      <c r="AV186" s="13" t="s">
        <v>86</v>
      </c>
      <c r="AW186" s="13" t="s">
        <v>32</v>
      </c>
      <c r="AX186" s="13" t="s">
        <v>77</v>
      </c>
      <c r="AY186" s="255" t="s">
        <v>201</v>
      </c>
    </row>
    <row r="187" s="14" customFormat="1">
      <c r="A187" s="14"/>
      <c r="B187" s="256"/>
      <c r="C187" s="257"/>
      <c r="D187" s="240" t="s">
        <v>212</v>
      </c>
      <c r="E187" s="258" t="s">
        <v>1</v>
      </c>
      <c r="F187" s="259" t="s">
        <v>216</v>
      </c>
      <c r="G187" s="257"/>
      <c r="H187" s="260">
        <v>23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212</v>
      </c>
      <c r="AU187" s="266" t="s">
        <v>86</v>
      </c>
      <c r="AV187" s="14" t="s">
        <v>208</v>
      </c>
      <c r="AW187" s="14" t="s">
        <v>32</v>
      </c>
      <c r="AX187" s="14" t="s">
        <v>84</v>
      </c>
      <c r="AY187" s="266" t="s">
        <v>201</v>
      </c>
    </row>
    <row r="188" s="2" customFormat="1" ht="33" customHeight="1">
      <c r="A188" s="39"/>
      <c r="B188" s="40"/>
      <c r="C188" s="227" t="s">
        <v>309</v>
      </c>
      <c r="D188" s="227" t="s">
        <v>203</v>
      </c>
      <c r="E188" s="228" t="s">
        <v>318</v>
      </c>
      <c r="F188" s="229" t="s">
        <v>319</v>
      </c>
      <c r="G188" s="230" t="s">
        <v>206</v>
      </c>
      <c r="H188" s="231">
        <v>4.0499999999999998</v>
      </c>
      <c r="I188" s="232"/>
      <c r="J188" s="233">
        <f>ROUND(I188*H188,2)</f>
        <v>0</v>
      </c>
      <c r="K188" s="229" t="s">
        <v>207</v>
      </c>
      <c r="L188" s="45"/>
      <c r="M188" s="234" t="s">
        <v>1</v>
      </c>
      <c r="N188" s="235" t="s">
        <v>42</v>
      </c>
      <c r="O188" s="92"/>
      <c r="P188" s="236">
        <f>O188*H188</f>
        <v>0</v>
      </c>
      <c r="Q188" s="236">
        <v>1.8480000000000001</v>
      </c>
      <c r="R188" s="236">
        <f>Q188*H188</f>
        <v>7.4843999999999999</v>
      </c>
      <c r="S188" s="236">
        <v>0</v>
      </c>
      <c r="T188" s="237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8" t="s">
        <v>208</v>
      </c>
      <c r="AT188" s="238" t="s">
        <v>203</v>
      </c>
      <c r="AU188" s="238" t="s">
        <v>86</v>
      </c>
      <c r="AY188" s="18" t="s">
        <v>201</v>
      </c>
      <c r="BE188" s="239">
        <f>IF(N188="základní",J188,0)</f>
        <v>0</v>
      </c>
      <c r="BF188" s="239">
        <f>IF(N188="snížená",J188,0)</f>
        <v>0</v>
      </c>
      <c r="BG188" s="239">
        <f>IF(N188="zákl. přenesená",J188,0)</f>
        <v>0</v>
      </c>
      <c r="BH188" s="239">
        <f>IF(N188="sníž. přenesená",J188,0)</f>
        <v>0</v>
      </c>
      <c r="BI188" s="239">
        <f>IF(N188="nulová",J188,0)</f>
        <v>0</v>
      </c>
      <c r="BJ188" s="18" t="s">
        <v>84</v>
      </c>
      <c r="BK188" s="239">
        <f>ROUND(I188*H188,2)</f>
        <v>0</v>
      </c>
      <c r="BL188" s="18" t="s">
        <v>208</v>
      </c>
      <c r="BM188" s="238" t="s">
        <v>462</v>
      </c>
    </row>
    <row r="189" s="2" customFormat="1">
      <c r="A189" s="39"/>
      <c r="B189" s="40"/>
      <c r="C189" s="41"/>
      <c r="D189" s="240" t="s">
        <v>210</v>
      </c>
      <c r="E189" s="41"/>
      <c r="F189" s="241" t="s">
        <v>321</v>
      </c>
      <c r="G189" s="41"/>
      <c r="H189" s="41"/>
      <c r="I189" s="242"/>
      <c r="J189" s="41"/>
      <c r="K189" s="41"/>
      <c r="L189" s="45"/>
      <c r="M189" s="243"/>
      <c r="N189" s="244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210</v>
      </c>
      <c r="AU189" s="18" t="s">
        <v>86</v>
      </c>
    </row>
    <row r="190" s="13" customFormat="1">
      <c r="A190" s="13"/>
      <c r="B190" s="245"/>
      <c r="C190" s="246"/>
      <c r="D190" s="240" t="s">
        <v>212</v>
      </c>
      <c r="E190" s="247" t="s">
        <v>1</v>
      </c>
      <c r="F190" s="248" t="s">
        <v>463</v>
      </c>
      <c r="G190" s="246"/>
      <c r="H190" s="249">
        <v>1.8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5" t="s">
        <v>212</v>
      </c>
      <c r="AU190" s="255" t="s">
        <v>86</v>
      </c>
      <c r="AV190" s="13" t="s">
        <v>86</v>
      </c>
      <c r="AW190" s="13" t="s">
        <v>32</v>
      </c>
      <c r="AX190" s="13" t="s">
        <v>77</v>
      </c>
      <c r="AY190" s="255" t="s">
        <v>201</v>
      </c>
    </row>
    <row r="191" s="13" customFormat="1">
      <c r="A191" s="13"/>
      <c r="B191" s="245"/>
      <c r="C191" s="246"/>
      <c r="D191" s="240" t="s">
        <v>212</v>
      </c>
      <c r="E191" s="247" t="s">
        <v>1</v>
      </c>
      <c r="F191" s="248" t="s">
        <v>464</v>
      </c>
      <c r="G191" s="246"/>
      <c r="H191" s="249">
        <v>2.25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5" t="s">
        <v>212</v>
      </c>
      <c r="AU191" s="255" t="s">
        <v>86</v>
      </c>
      <c r="AV191" s="13" t="s">
        <v>86</v>
      </c>
      <c r="AW191" s="13" t="s">
        <v>32</v>
      </c>
      <c r="AX191" s="13" t="s">
        <v>77</v>
      </c>
      <c r="AY191" s="255" t="s">
        <v>201</v>
      </c>
    </row>
    <row r="192" s="14" customFormat="1">
      <c r="A192" s="14"/>
      <c r="B192" s="256"/>
      <c r="C192" s="257"/>
      <c r="D192" s="240" t="s">
        <v>212</v>
      </c>
      <c r="E192" s="258" t="s">
        <v>1</v>
      </c>
      <c r="F192" s="259" t="s">
        <v>216</v>
      </c>
      <c r="G192" s="257"/>
      <c r="H192" s="260">
        <v>4.0499999999999998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6" t="s">
        <v>212</v>
      </c>
      <c r="AU192" s="266" t="s">
        <v>86</v>
      </c>
      <c r="AV192" s="14" t="s">
        <v>208</v>
      </c>
      <c r="AW192" s="14" t="s">
        <v>32</v>
      </c>
      <c r="AX192" s="14" t="s">
        <v>84</v>
      </c>
      <c r="AY192" s="266" t="s">
        <v>201</v>
      </c>
    </row>
    <row r="193" s="2" customFormat="1" ht="33" customHeight="1">
      <c r="A193" s="39"/>
      <c r="B193" s="40"/>
      <c r="C193" s="227" t="s">
        <v>317</v>
      </c>
      <c r="D193" s="227" t="s">
        <v>203</v>
      </c>
      <c r="E193" s="228" t="s">
        <v>326</v>
      </c>
      <c r="F193" s="229" t="s">
        <v>327</v>
      </c>
      <c r="G193" s="230" t="s">
        <v>206</v>
      </c>
      <c r="H193" s="231">
        <v>11.199</v>
      </c>
      <c r="I193" s="232"/>
      <c r="J193" s="233">
        <f>ROUND(I193*H193,2)</f>
        <v>0</v>
      </c>
      <c r="K193" s="229" t="s">
        <v>207</v>
      </c>
      <c r="L193" s="45"/>
      <c r="M193" s="234" t="s">
        <v>1</v>
      </c>
      <c r="N193" s="235" t="s">
        <v>42</v>
      </c>
      <c r="O193" s="92"/>
      <c r="P193" s="236">
        <f>O193*H193</f>
        <v>0</v>
      </c>
      <c r="Q193" s="236">
        <v>1.54</v>
      </c>
      <c r="R193" s="236">
        <f>Q193*H193</f>
        <v>17.246459999999999</v>
      </c>
      <c r="S193" s="236">
        <v>0</v>
      </c>
      <c r="T193" s="237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8" t="s">
        <v>208</v>
      </c>
      <c r="AT193" s="238" t="s">
        <v>203</v>
      </c>
      <c r="AU193" s="238" t="s">
        <v>86</v>
      </c>
      <c r="AY193" s="18" t="s">
        <v>201</v>
      </c>
      <c r="BE193" s="239">
        <f>IF(N193="základní",J193,0)</f>
        <v>0</v>
      </c>
      <c r="BF193" s="239">
        <f>IF(N193="snížená",J193,0)</f>
        <v>0</v>
      </c>
      <c r="BG193" s="239">
        <f>IF(N193="zákl. přenesená",J193,0)</f>
        <v>0</v>
      </c>
      <c r="BH193" s="239">
        <f>IF(N193="sníž. přenesená",J193,0)</f>
        <v>0</v>
      </c>
      <c r="BI193" s="239">
        <f>IF(N193="nulová",J193,0)</f>
        <v>0</v>
      </c>
      <c r="BJ193" s="18" t="s">
        <v>84</v>
      </c>
      <c r="BK193" s="239">
        <f>ROUND(I193*H193,2)</f>
        <v>0</v>
      </c>
      <c r="BL193" s="18" t="s">
        <v>208</v>
      </c>
      <c r="BM193" s="238" t="s">
        <v>465</v>
      </c>
    </row>
    <row r="194" s="2" customFormat="1">
      <c r="A194" s="39"/>
      <c r="B194" s="40"/>
      <c r="C194" s="41"/>
      <c r="D194" s="240" t="s">
        <v>210</v>
      </c>
      <c r="E194" s="41"/>
      <c r="F194" s="241" t="s">
        <v>329</v>
      </c>
      <c r="G194" s="41"/>
      <c r="H194" s="41"/>
      <c r="I194" s="242"/>
      <c r="J194" s="41"/>
      <c r="K194" s="41"/>
      <c r="L194" s="45"/>
      <c r="M194" s="243"/>
      <c r="N194" s="244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210</v>
      </c>
      <c r="AU194" s="18" t="s">
        <v>86</v>
      </c>
    </row>
    <row r="195" s="13" customFormat="1">
      <c r="A195" s="13"/>
      <c r="B195" s="245"/>
      <c r="C195" s="246"/>
      <c r="D195" s="240" t="s">
        <v>212</v>
      </c>
      <c r="E195" s="247" t="s">
        <v>1</v>
      </c>
      <c r="F195" s="248" t="s">
        <v>466</v>
      </c>
      <c r="G195" s="246"/>
      <c r="H195" s="249">
        <v>8.1750000000000007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5" t="s">
        <v>212</v>
      </c>
      <c r="AU195" s="255" t="s">
        <v>86</v>
      </c>
      <c r="AV195" s="13" t="s">
        <v>86</v>
      </c>
      <c r="AW195" s="13" t="s">
        <v>32</v>
      </c>
      <c r="AX195" s="13" t="s">
        <v>77</v>
      </c>
      <c r="AY195" s="255" t="s">
        <v>201</v>
      </c>
    </row>
    <row r="196" s="13" customFormat="1">
      <c r="A196" s="13"/>
      <c r="B196" s="245"/>
      <c r="C196" s="246"/>
      <c r="D196" s="240" t="s">
        <v>212</v>
      </c>
      <c r="E196" s="247" t="s">
        <v>1</v>
      </c>
      <c r="F196" s="248" t="s">
        <v>467</v>
      </c>
      <c r="G196" s="246"/>
      <c r="H196" s="249">
        <v>1.296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5" t="s">
        <v>212</v>
      </c>
      <c r="AU196" s="255" t="s">
        <v>86</v>
      </c>
      <c r="AV196" s="13" t="s">
        <v>86</v>
      </c>
      <c r="AW196" s="13" t="s">
        <v>32</v>
      </c>
      <c r="AX196" s="13" t="s">
        <v>77</v>
      </c>
      <c r="AY196" s="255" t="s">
        <v>201</v>
      </c>
    </row>
    <row r="197" s="13" customFormat="1">
      <c r="A197" s="13"/>
      <c r="B197" s="245"/>
      <c r="C197" s="246"/>
      <c r="D197" s="240" t="s">
        <v>212</v>
      </c>
      <c r="E197" s="247" t="s">
        <v>1</v>
      </c>
      <c r="F197" s="248" t="s">
        <v>468</v>
      </c>
      <c r="G197" s="246"/>
      <c r="H197" s="249">
        <v>1.728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5" t="s">
        <v>212</v>
      </c>
      <c r="AU197" s="255" t="s">
        <v>86</v>
      </c>
      <c r="AV197" s="13" t="s">
        <v>86</v>
      </c>
      <c r="AW197" s="13" t="s">
        <v>32</v>
      </c>
      <c r="AX197" s="13" t="s">
        <v>77</v>
      </c>
      <c r="AY197" s="255" t="s">
        <v>201</v>
      </c>
    </row>
    <row r="198" s="14" customFormat="1">
      <c r="A198" s="14"/>
      <c r="B198" s="256"/>
      <c r="C198" s="257"/>
      <c r="D198" s="240" t="s">
        <v>212</v>
      </c>
      <c r="E198" s="258" t="s">
        <v>1</v>
      </c>
      <c r="F198" s="259" t="s">
        <v>216</v>
      </c>
      <c r="G198" s="257"/>
      <c r="H198" s="260">
        <v>11.199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212</v>
      </c>
      <c r="AU198" s="266" t="s">
        <v>86</v>
      </c>
      <c r="AV198" s="14" t="s">
        <v>208</v>
      </c>
      <c r="AW198" s="14" t="s">
        <v>32</v>
      </c>
      <c r="AX198" s="14" t="s">
        <v>84</v>
      </c>
      <c r="AY198" s="266" t="s">
        <v>201</v>
      </c>
    </row>
    <row r="199" s="2" customFormat="1" ht="16.5" customHeight="1">
      <c r="A199" s="39"/>
      <c r="B199" s="40"/>
      <c r="C199" s="227" t="s">
        <v>325</v>
      </c>
      <c r="D199" s="227" t="s">
        <v>203</v>
      </c>
      <c r="E199" s="228" t="s">
        <v>333</v>
      </c>
      <c r="F199" s="229" t="s">
        <v>334</v>
      </c>
      <c r="G199" s="230" t="s">
        <v>206</v>
      </c>
      <c r="H199" s="231">
        <v>8.0250000000000004</v>
      </c>
      <c r="I199" s="232"/>
      <c r="J199" s="233">
        <f>ROUND(I199*H199,2)</f>
        <v>0</v>
      </c>
      <c r="K199" s="229" t="s">
        <v>207</v>
      </c>
      <c r="L199" s="45"/>
      <c r="M199" s="234" t="s">
        <v>1</v>
      </c>
      <c r="N199" s="235" t="s">
        <v>42</v>
      </c>
      <c r="O199" s="92"/>
      <c r="P199" s="236">
        <f>O199*H199</f>
        <v>0</v>
      </c>
      <c r="Q199" s="236">
        <v>2.1600000000000001</v>
      </c>
      <c r="R199" s="236">
        <f>Q199*H199</f>
        <v>17.334000000000003</v>
      </c>
      <c r="S199" s="236">
        <v>0</v>
      </c>
      <c r="T199" s="237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8" t="s">
        <v>208</v>
      </c>
      <c r="AT199" s="238" t="s">
        <v>203</v>
      </c>
      <c r="AU199" s="238" t="s">
        <v>86</v>
      </c>
      <c r="AY199" s="18" t="s">
        <v>201</v>
      </c>
      <c r="BE199" s="239">
        <f>IF(N199="základní",J199,0)</f>
        <v>0</v>
      </c>
      <c r="BF199" s="239">
        <f>IF(N199="snížená",J199,0)</f>
        <v>0</v>
      </c>
      <c r="BG199" s="239">
        <f>IF(N199="zákl. přenesená",J199,0)</f>
        <v>0</v>
      </c>
      <c r="BH199" s="239">
        <f>IF(N199="sníž. přenesená",J199,0)</f>
        <v>0</v>
      </c>
      <c r="BI199" s="239">
        <f>IF(N199="nulová",J199,0)</f>
        <v>0</v>
      </c>
      <c r="BJ199" s="18" t="s">
        <v>84</v>
      </c>
      <c r="BK199" s="239">
        <f>ROUND(I199*H199,2)</f>
        <v>0</v>
      </c>
      <c r="BL199" s="18" t="s">
        <v>208</v>
      </c>
      <c r="BM199" s="238" t="s">
        <v>469</v>
      </c>
    </row>
    <row r="200" s="2" customFormat="1">
      <c r="A200" s="39"/>
      <c r="B200" s="40"/>
      <c r="C200" s="41"/>
      <c r="D200" s="240" t="s">
        <v>210</v>
      </c>
      <c r="E200" s="41"/>
      <c r="F200" s="241" t="s">
        <v>336</v>
      </c>
      <c r="G200" s="41"/>
      <c r="H200" s="41"/>
      <c r="I200" s="242"/>
      <c r="J200" s="41"/>
      <c r="K200" s="41"/>
      <c r="L200" s="45"/>
      <c r="M200" s="243"/>
      <c r="N200" s="244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210</v>
      </c>
      <c r="AU200" s="18" t="s">
        <v>86</v>
      </c>
    </row>
    <row r="201" s="13" customFormat="1">
      <c r="A201" s="13"/>
      <c r="B201" s="245"/>
      <c r="C201" s="246"/>
      <c r="D201" s="240" t="s">
        <v>212</v>
      </c>
      <c r="E201" s="247" t="s">
        <v>1</v>
      </c>
      <c r="F201" s="248" t="s">
        <v>470</v>
      </c>
      <c r="G201" s="246"/>
      <c r="H201" s="249">
        <v>5.2999999999999998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5" t="s">
        <v>212</v>
      </c>
      <c r="AU201" s="255" t="s">
        <v>86</v>
      </c>
      <c r="AV201" s="13" t="s">
        <v>86</v>
      </c>
      <c r="AW201" s="13" t="s">
        <v>32</v>
      </c>
      <c r="AX201" s="13" t="s">
        <v>77</v>
      </c>
      <c r="AY201" s="255" t="s">
        <v>201</v>
      </c>
    </row>
    <row r="202" s="13" customFormat="1">
      <c r="A202" s="13"/>
      <c r="B202" s="245"/>
      <c r="C202" s="246"/>
      <c r="D202" s="240" t="s">
        <v>212</v>
      </c>
      <c r="E202" s="247" t="s">
        <v>1</v>
      </c>
      <c r="F202" s="248" t="s">
        <v>471</v>
      </c>
      <c r="G202" s="246"/>
      <c r="H202" s="249">
        <v>2.7250000000000001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5" t="s">
        <v>212</v>
      </c>
      <c r="AU202" s="255" t="s">
        <v>86</v>
      </c>
      <c r="AV202" s="13" t="s">
        <v>86</v>
      </c>
      <c r="AW202" s="13" t="s">
        <v>32</v>
      </c>
      <c r="AX202" s="13" t="s">
        <v>77</v>
      </c>
      <c r="AY202" s="255" t="s">
        <v>201</v>
      </c>
    </row>
    <row r="203" s="14" customFormat="1">
      <c r="A203" s="14"/>
      <c r="B203" s="256"/>
      <c r="C203" s="257"/>
      <c r="D203" s="240" t="s">
        <v>212</v>
      </c>
      <c r="E203" s="258" t="s">
        <v>1</v>
      </c>
      <c r="F203" s="259" t="s">
        <v>216</v>
      </c>
      <c r="G203" s="257"/>
      <c r="H203" s="260">
        <v>8.0250000000000004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6" t="s">
        <v>212</v>
      </c>
      <c r="AU203" s="266" t="s">
        <v>86</v>
      </c>
      <c r="AV203" s="14" t="s">
        <v>208</v>
      </c>
      <c r="AW203" s="14" t="s">
        <v>32</v>
      </c>
      <c r="AX203" s="14" t="s">
        <v>84</v>
      </c>
      <c r="AY203" s="266" t="s">
        <v>201</v>
      </c>
    </row>
    <row r="204" s="2" customFormat="1" ht="24.15" customHeight="1">
      <c r="A204" s="39"/>
      <c r="B204" s="40"/>
      <c r="C204" s="227" t="s">
        <v>332</v>
      </c>
      <c r="D204" s="227" t="s">
        <v>203</v>
      </c>
      <c r="E204" s="228" t="s">
        <v>344</v>
      </c>
      <c r="F204" s="229" t="s">
        <v>345</v>
      </c>
      <c r="G204" s="230" t="s">
        <v>206</v>
      </c>
      <c r="H204" s="231">
        <v>13.4</v>
      </c>
      <c r="I204" s="232"/>
      <c r="J204" s="233">
        <f>ROUND(I204*H204,2)</f>
        <v>0</v>
      </c>
      <c r="K204" s="229" t="s">
        <v>1</v>
      </c>
      <c r="L204" s="45"/>
      <c r="M204" s="234" t="s">
        <v>1</v>
      </c>
      <c r="N204" s="235" t="s">
        <v>42</v>
      </c>
      <c r="O204" s="92"/>
      <c r="P204" s="236">
        <f>O204*H204</f>
        <v>0</v>
      </c>
      <c r="Q204" s="236">
        <v>1.8</v>
      </c>
      <c r="R204" s="236">
        <f>Q204*H204</f>
        <v>24.120000000000001</v>
      </c>
      <c r="S204" s="236">
        <v>0</v>
      </c>
      <c r="T204" s="237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8" t="s">
        <v>208</v>
      </c>
      <c r="AT204" s="238" t="s">
        <v>203</v>
      </c>
      <c r="AU204" s="238" t="s">
        <v>86</v>
      </c>
      <c r="AY204" s="18" t="s">
        <v>201</v>
      </c>
      <c r="BE204" s="239">
        <f>IF(N204="základní",J204,0)</f>
        <v>0</v>
      </c>
      <c r="BF204" s="239">
        <f>IF(N204="snížená",J204,0)</f>
        <v>0</v>
      </c>
      <c r="BG204" s="239">
        <f>IF(N204="zákl. přenesená",J204,0)</f>
        <v>0</v>
      </c>
      <c r="BH204" s="239">
        <f>IF(N204="sníž. přenesená",J204,0)</f>
        <v>0</v>
      </c>
      <c r="BI204" s="239">
        <f>IF(N204="nulová",J204,0)</f>
        <v>0</v>
      </c>
      <c r="BJ204" s="18" t="s">
        <v>84</v>
      </c>
      <c r="BK204" s="239">
        <f>ROUND(I204*H204,2)</f>
        <v>0</v>
      </c>
      <c r="BL204" s="18" t="s">
        <v>208</v>
      </c>
      <c r="BM204" s="238" t="s">
        <v>472</v>
      </c>
    </row>
    <row r="205" s="2" customFormat="1">
      <c r="A205" s="39"/>
      <c r="B205" s="40"/>
      <c r="C205" s="41"/>
      <c r="D205" s="240" t="s">
        <v>210</v>
      </c>
      <c r="E205" s="41"/>
      <c r="F205" s="241" t="s">
        <v>347</v>
      </c>
      <c r="G205" s="41"/>
      <c r="H205" s="41"/>
      <c r="I205" s="242"/>
      <c r="J205" s="41"/>
      <c r="K205" s="41"/>
      <c r="L205" s="45"/>
      <c r="M205" s="243"/>
      <c r="N205" s="244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210</v>
      </c>
      <c r="AU205" s="18" t="s">
        <v>86</v>
      </c>
    </row>
    <row r="206" s="2" customFormat="1">
      <c r="A206" s="39"/>
      <c r="B206" s="40"/>
      <c r="C206" s="41"/>
      <c r="D206" s="240" t="s">
        <v>263</v>
      </c>
      <c r="E206" s="41"/>
      <c r="F206" s="277" t="s">
        <v>348</v>
      </c>
      <c r="G206" s="41"/>
      <c r="H206" s="41"/>
      <c r="I206" s="242"/>
      <c r="J206" s="41"/>
      <c r="K206" s="41"/>
      <c r="L206" s="45"/>
      <c r="M206" s="243"/>
      <c r="N206" s="244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263</v>
      </c>
      <c r="AU206" s="18" t="s">
        <v>86</v>
      </c>
    </row>
    <row r="207" s="13" customFormat="1">
      <c r="A207" s="13"/>
      <c r="B207" s="245"/>
      <c r="C207" s="246"/>
      <c r="D207" s="240" t="s">
        <v>212</v>
      </c>
      <c r="E207" s="247" t="s">
        <v>1</v>
      </c>
      <c r="F207" s="248" t="s">
        <v>473</v>
      </c>
      <c r="G207" s="246"/>
      <c r="H207" s="249">
        <v>13.4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5" t="s">
        <v>212</v>
      </c>
      <c r="AU207" s="255" t="s">
        <v>86</v>
      </c>
      <c r="AV207" s="13" t="s">
        <v>86</v>
      </c>
      <c r="AW207" s="13" t="s">
        <v>32</v>
      </c>
      <c r="AX207" s="13" t="s">
        <v>84</v>
      </c>
      <c r="AY207" s="255" t="s">
        <v>201</v>
      </c>
    </row>
    <row r="208" s="12" customFormat="1" ht="22.8" customHeight="1">
      <c r="A208" s="12"/>
      <c r="B208" s="211"/>
      <c r="C208" s="212"/>
      <c r="D208" s="213" t="s">
        <v>76</v>
      </c>
      <c r="E208" s="225" t="s">
        <v>357</v>
      </c>
      <c r="F208" s="225" t="s">
        <v>358</v>
      </c>
      <c r="G208" s="212"/>
      <c r="H208" s="212"/>
      <c r="I208" s="215"/>
      <c r="J208" s="226">
        <f>BK208</f>
        <v>0</v>
      </c>
      <c r="K208" s="212"/>
      <c r="L208" s="217"/>
      <c r="M208" s="218"/>
      <c r="N208" s="219"/>
      <c r="O208" s="219"/>
      <c r="P208" s="220">
        <f>SUM(P209:P210)</f>
        <v>0</v>
      </c>
      <c r="Q208" s="219"/>
      <c r="R208" s="220">
        <f>SUM(R209:R210)</f>
        <v>0</v>
      </c>
      <c r="S208" s="219"/>
      <c r="T208" s="221">
        <f>SUM(T209:T210)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22" t="s">
        <v>84</v>
      </c>
      <c r="AT208" s="223" t="s">
        <v>76</v>
      </c>
      <c r="AU208" s="223" t="s">
        <v>84</v>
      </c>
      <c r="AY208" s="222" t="s">
        <v>201</v>
      </c>
      <c r="BK208" s="224">
        <f>SUM(BK209:BK210)</f>
        <v>0</v>
      </c>
    </row>
    <row r="209" s="2" customFormat="1" ht="16.5" customHeight="1">
      <c r="A209" s="39"/>
      <c r="B209" s="40"/>
      <c r="C209" s="227" t="s">
        <v>338</v>
      </c>
      <c r="D209" s="227" t="s">
        <v>203</v>
      </c>
      <c r="E209" s="228" t="s">
        <v>360</v>
      </c>
      <c r="F209" s="229" t="s">
        <v>361</v>
      </c>
      <c r="G209" s="230" t="s">
        <v>362</v>
      </c>
      <c r="H209" s="231">
        <v>66.399000000000001</v>
      </c>
      <c r="I209" s="232"/>
      <c r="J209" s="233">
        <f>ROUND(I209*H209,2)</f>
        <v>0</v>
      </c>
      <c r="K209" s="229" t="s">
        <v>207</v>
      </c>
      <c r="L209" s="45"/>
      <c r="M209" s="234" t="s">
        <v>1</v>
      </c>
      <c r="N209" s="235" t="s">
        <v>42</v>
      </c>
      <c r="O209" s="92"/>
      <c r="P209" s="236">
        <f>O209*H209</f>
        <v>0</v>
      </c>
      <c r="Q209" s="236">
        <v>0</v>
      </c>
      <c r="R209" s="236">
        <f>Q209*H209</f>
        <v>0</v>
      </c>
      <c r="S209" s="236">
        <v>0</v>
      </c>
      <c r="T209" s="237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8" t="s">
        <v>208</v>
      </c>
      <c r="AT209" s="238" t="s">
        <v>203</v>
      </c>
      <c r="AU209" s="238" t="s">
        <v>86</v>
      </c>
      <c r="AY209" s="18" t="s">
        <v>201</v>
      </c>
      <c r="BE209" s="239">
        <f>IF(N209="základní",J209,0)</f>
        <v>0</v>
      </c>
      <c r="BF209" s="239">
        <f>IF(N209="snížená",J209,0)</f>
        <v>0</v>
      </c>
      <c r="BG209" s="239">
        <f>IF(N209="zákl. přenesená",J209,0)</f>
        <v>0</v>
      </c>
      <c r="BH209" s="239">
        <f>IF(N209="sníž. přenesená",J209,0)</f>
        <v>0</v>
      </c>
      <c r="BI209" s="239">
        <f>IF(N209="nulová",J209,0)</f>
        <v>0</v>
      </c>
      <c r="BJ209" s="18" t="s">
        <v>84</v>
      </c>
      <c r="BK209" s="239">
        <f>ROUND(I209*H209,2)</f>
        <v>0</v>
      </c>
      <c r="BL209" s="18" t="s">
        <v>208</v>
      </c>
      <c r="BM209" s="238" t="s">
        <v>474</v>
      </c>
    </row>
    <row r="210" s="2" customFormat="1">
      <c r="A210" s="39"/>
      <c r="B210" s="40"/>
      <c r="C210" s="41"/>
      <c r="D210" s="240" t="s">
        <v>210</v>
      </c>
      <c r="E210" s="41"/>
      <c r="F210" s="241" t="s">
        <v>364</v>
      </c>
      <c r="G210" s="41"/>
      <c r="H210" s="41"/>
      <c r="I210" s="242"/>
      <c r="J210" s="41"/>
      <c r="K210" s="41"/>
      <c r="L210" s="45"/>
      <c r="M210" s="278"/>
      <c r="N210" s="279"/>
      <c r="O210" s="280"/>
      <c r="P210" s="280"/>
      <c r="Q210" s="280"/>
      <c r="R210" s="280"/>
      <c r="S210" s="280"/>
      <c r="T210" s="281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210</v>
      </c>
      <c r="AU210" s="18" t="s">
        <v>86</v>
      </c>
    </row>
    <row r="211" s="2" customFormat="1" ht="6.96" customHeight="1">
      <c r="A211" s="39"/>
      <c r="B211" s="67"/>
      <c r="C211" s="68"/>
      <c r="D211" s="68"/>
      <c r="E211" s="68"/>
      <c r="F211" s="68"/>
      <c r="G211" s="68"/>
      <c r="H211" s="68"/>
      <c r="I211" s="68"/>
      <c r="J211" s="68"/>
      <c r="K211" s="68"/>
      <c r="L211" s="45"/>
      <c r="M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</row>
  </sheetData>
  <sheetProtection sheet="1" autoFilter="0" formatColumns="0" formatRows="0" objects="1" scenarios="1" spinCount="100000" saltValue="vwyKhrNuRsQUO4RkSz8urjYaM8El+NsWrMI6ar9SZaA0skEtYDv0t/KtDedv4W7Cfh8523ga66kK9pjb6IKYuQ==" hashValue="1dpF8VDiTQCseVXPUlxS+MO79p890+DWpWLhWCdC3x5/vRDMqp0IO65QAYn2h5SbiHj7ff2Fo0qIlJYFVbbp9Q==" algorithmName="SHA-512" password="CC35"/>
  <autoFilter ref="C123:K2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100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172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475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ROUND((SUM(BE129:BE245)),  2)</f>
        <v>0</v>
      </c>
      <c r="G35" s="39"/>
      <c r="H35" s="39"/>
      <c r="I35" s="165">
        <v>0.20999999999999999</v>
      </c>
      <c r="J35" s="164">
        <f>ROUND(((SUM(BE129:BE245))*I35),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ROUND((SUM(BF129:BF245)),  2)</f>
        <v>0</v>
      </c>
      <c r="G36" s="39"/>
      <c r="H36" s="39"/>
      <c r="I36" s="165">
        <v>0.12</v>
      </c>
      <c r="J36" s="164">
        <f>ROUND(((SUM(BF129:BF245))*I36),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ROUND((SUM(BG129:BG245)),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ROUND((SUM(BH129:BH245)),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ROUND((SUM(BI129:BI245)),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172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01.4 - SO 01.4 RVT vodoteče - úsek č.4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J130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J131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183</v>
      </c>
      <c r="E101" s="197"/>
      <c r="F101" s="197"/>
      <c r="G101" s="197"/>
      <c r="H101" s="197"/>
      <c r="I101" s="197"/>
      <c r="J101" s="198">
        <f>J195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184</v>
      </c>
      <c r="E102" s="197"/>
      <c r="F102" s="197"/>
      <c r="G102" s="197"/>
      <c r="H102" s="197"/>
      <c r="I102" s="197"/>
      <c r="J102" s="198">
        <f>J218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366</v>
      </c>
      <c r="E103" s="197"/>
      <c r="F103" s="197"/>
      <c r="G103" s="197"/>
      <c r="H103" s="197"/>
      <c r="I103" s="197"/>
      <c r="J103" s="198">
        <f>J219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4"/>
      <c r="D104" s="196" t="s">
        <v>476</v>
      </c>
      <c r="E104" s="197"/>
      <c r="F104" s="197"/>
      <c r="G104" s="197"/>
      <c r="H104" s="197"/>
      <c r="I104" s="197"/>
      <c r="J104" s="198">
        <f>J232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4"/>
      <c r="D105" s="196" t="s">
        <v>185</v>
      </c>
      <c r="E105" s="197"/>
      <c r="F105" s="197"/>
      <c r="G105" s="197"/>
      <c r="H105" s="197"/>
      <c r="I105" s="197"/>
      <c r="J105" s="198">
        <f>J238</f>
        <v>0</v>
      </c>
      <c r="K105" s="134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89"/>
      <c r="C106" s="190"/>
      <c r="D106" s="191" t="s">
        <v>477</v>
      </c>
      <c r="E106" s="192"/>
      <c r="F106" s="192"/>
      <c r="G106" s="192"/>
      <c r="H106" s="192"/>
      <c r="I106" s="192"/>
      <c r="J106" s="193">
        <f>J241</f>
        <v>0</v>
      </c>
      <c r="K106" s="190"/>
      <c r="L106" s="194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95"/>
      <c r="C107" s="134"/>
      <c r="D107" s="196" t="s">
        <v>478</v>
      </c>
      <c r="E107" s="197"/>
      <c r="F107" s="197"/>
      <c r="G107" s="197"/>
      <c r="H107" s="197"/>
      <c r="I107" s="197"/>
      <c r="J107" s="198">
        <f>J242</f>
        <v>0</v>
      </c>
      <c r="K107" s="134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186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4" t="str">
        <f>E7</f>
        <v>REVITALIZACE TOKU A OBLASTI DUBINA_final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171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4" t="s">
        <v>172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173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 xml:space="preserve">01.4 - SO 01.4 RVT vodoteče - úsek č.4 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Karviná</v>
      </c>
      <c r="G123" s="41"/>
      <c r="H123" s="41"/>
      <c r="I123" s="33" t="s">
        <v>22</v>
      </c>
      <c r="J123" s="80" t="str">
        <f>IF(J14="","",J14)</f>
        <v>7. 8. 2025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Město Karviná</v>
      </c>
      <c r="G125" s="41"/>
      <c r="H125" s="41"/>
      <c r="I125" s="33" t="s">
        <v>30</v>
      </c>
      <c r="J125" s="37" t="str">
        <f>E23</f>
        <v>Envi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IF(E20="","",E20)</f>
        <v>Vyplň údaj</v>
      </c>
      <c r="G126" s="41"/>
      <c r="H126" s="41"/>
      <c r="I126" s="33" t="s">
        <v>33</v>
      </c>
      <c r="J126" s="37" t="str">
        <f>E26</f>
        <v>Jedlička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0"/>
      <c r="B128" s="201"/>
      <c r="C128" s="202" t="s">
        <v>187</v>
      </c>
      <c r="D128" s="203" t="s">
        <v>62</v>
      </c>
      <c r="E128" s="203" t="s">
        <v>58</v>
      </c>
      <c r="F128" s="203" t="s">
        <v>59</v>
      </c>
      <c r="G128" s="203" t="s">
        <v>188</v>
      </c>
      <c r="H128" s="203" t="s">
        <v>189</v>
      </c>
      <c r="I128" s="203" t="s">
        <v>190</v>
      </c>
      <c r="J128" s="203" t="s">
        <v>178</v>
      </c>
      <c r="K128" s="204" t="s">
        <v>191</v>
      </c>
      <c r="L128" s="205"/>
      <c r="M128" s="101" t="s">
        <v>1</v>
      </c>
      <c r="N128" s="102" t="s">
        <v>41</v>
      </c>
      <c r="O128" s="102" t="s">
        <v>192</v>
      </c>
      <c r="P128" s="102" t="s">
        <v>193</v>
      </c>
      <c r="Q128" s="102" t="s">
        <v>194</v>
      </c>
      <c r="R128" s="102" t="s">
        <v>195</v>
      </c>
      <c r="S128" s="102" t="s">
        <v>196</v>
      </c>
      <c r="T128" s="103" t="s">
        <v>197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9"/>
      <c r="B129" s="40"/>
      <c r="C129" s="108" t="s">
        <v>198</v>
      </c>
      <c r="D129" s="41"/>
      <c r="E129" s="41"/>
      <c r="F129" s="41"/>
      <c r="G129" s="41"/>
      <c r="H129" s="41"/>
      <c r="I129" s="41"/>
      <c r="J129" s="206">
        <f>BK129</f>
        <v>0</v>
      </c>
      <c r="K129" s="41"/>
      <c r="L129" s="45"/>
      <c r="M129" s="104"/>
      <c r="N129" s="207"/>
      <c r="O129" s="105"/>
      <c r="P129" s="208">
        <f>P130+P241</f>
        <v>0</v>
      </c>
      <c r="Q129" s="105"/>
      <c r="R129" s="208">
        <f>R130+R241</f>
        <v>75.367201999999992</v>
      </c>
      <c r="S129" s="105"/>
      <c r="T129" s="209">
        <f>T130+T241</f>
        <v>12.398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180</v>
      </c>
      <c r="BK129" s="210">
        <f>BK130+BK241</f>
        <v>0</v>
      </c>
    </row>
    <row r="130" s="12" customFormat="1" ht="25.92" customHeight="1">
      <c r="A130" s="12"/>
      <c r="B130" s="211"/>
      <c r="C130" s="212"/>
      <c r="D130" s="213" t="s">
        <v>76</v>
      </c>
      <c r="E130" s="214" t="s">
        <v>199</v>
      </c>
      <c r="F130" s="214" t="s">
        <v>200</v>
      </c>
      <c r="G130" s="212"/>
      <c r="H130" s="212"/>
      <c r="I130" s="215"/>
      <c r="J130" s="216">
        <f>BK130</f>
        <v>0</v>
      </c>
      <c r="K130" s="212"/>
      <c r="L130" s="217"/>
      <c r="M130" s="218"/>
      <c r="N130" s="219"/>
      <c r="O130" s="219"/>
      <c r="P130" s="220">
        <f>P131+P195+P218+P219+P232+P238</f>
        <v>0</v>
      </c>
      <c r="Q130" s="219"/>
      <c r="R130" s="220">
        <f>R131+R195+R218+R219+R232+R238</f>
        <v>75.367201999999992</v>
      </c>
      <c r="S130" s="219"/>
      <c r="T130" s="221">
        <f>T131+T195+T218+T219+T232+T238</f>
        <v>12.398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2" t="s">
        <v>84</v>
      </c>
      <c r="AT130" s="223" t="s">
        <v>76</v>
      </c>
      <c r="AU130" s="223" t="s">
        <v>77</v>
      </c>
      <c r="AY130" s="222" t="s">
        <v>201</v>
      </c>
      <c r="BK130" s="224">
        <f>BK131+BK195+BK218+BK219+BK232+BK238</f>
        <v>0</v>
      </c>
    </row>
    <row r="131" s="12" customFormat="1" ht="22.8" customHeight="1">
      <c r="A131" s="12"/>
      <c r="B131" s="211"/>
      <c r="C131" s="212"/>
      <c r="D131" s="213" t="s">
        <v>76</v>
      </c>
      <c r="E131" s="225" t="s">
        <v>84</v>
      </c>
      <c r="F131" s="225" t="s">
        <v>202</v>
      </c>
      <c r="G131" s="212"/>
      <c r="H131" s="212"/>
      <c r="I131" s="215"/>
      <c r="J131" s="226">
        <f>BK131</f>
        <v>0</v>
      </c>
      <c r="K131" s="212"/>
      <c r="L131" s="217"/>
      <c r="M131" s="218"/>
      <c r="N131" s="219"/>
      <c r="O131" s="219"/>
      <c r="P131" s="220">
        <f>SUM(P132:P194)</f>
        <v>0</v>
      </c>
      <c r="Q131" s="219"/>
      <c r="R131" s="220">
        <f>SUM(R132:R194)</f>
        <v>0.53170200000000001</v>
      </c>
      <c r="S131" s="219"/>
      <c r="T131" s="221">
        <f>SUM(T132:T194)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2" t="s">
        <v>84</v>
      </c>
      <c r="AT131" s="223" t="s">
        <v>76</v>
      </c>
      <c r="AU131" s="223" t="s">
        <v>84</v>
      </c>
      <c r="AY131" s="222" t="s">
        <v>201</v>
      </c>
      <c r="BK131" s="224">
        <f>SUM(BK132:BK194)</f>
        <v>0</v>
      </c>
    </row>
    <row r="132" s="2" customFormat="1" ht="33" customHeight="1">
      <c r="A132" s="39"/>
      <c r="B132" s="40"/>
      <c r="C132" s="227" t="s">
        <v>84</v>
      </c>
      <c r="D132" s="227" t="s">
        <v>203</v>
      </c>
      <c r="E132" s="228" t="s">
        <v>204</v>
      </c>
      <c r="F132" s="229" t="s">
        <v>205</v>
      </c>
      <c r="G132" s="230" t="s">
        <v>206</v>
      </c>
      <c r="H132" s="231">
        <v>856.04999999999995</v>
      </c>
      <c r="I132" s="232"/>
      <c r="J132" s="233">
        <f>ROUND(I132*H132,2)</f>
        <v>0</v>
      </c>
      <c r="K132" s="229" t="s">
        <v>207</v>
      </c>
      <c r="L132" s="45"/>
      <c r="M132" s="234" t="s">
        <v>1</v>
      </c>
      <c r="N132" s="235" t="s">
        <v>42</v>
      </c>
      <c r="O132" s="92"/>
      <c r="P132" s="236">
        <f>O132*H132</f>
        <v>0</v>
      </c>
      <c r="Q132" s="236">
        <v>0</v>
      </c>
      <c r="R132" s="236">
        <f>Q132*H132</f>
        <v>0</v>
      </c>
      <c r="S132" s="236">
        <v>0</v>
      </c>
      <c r="T132" s="237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8" t="s">
        <v>208</v>
      </c>
      <c r="AT132" s="238" t="s">
        <v>203</v>
      </c>
      <c r="AU132" s="238" t="s">
        <v>86</v>
      </c>
      <c r="AY132" s="18" t="s">
        <v>201</v>
      </c>
      <c r="BE132" s="239">
        <f>IF(N132="základní",J132,0)</f>
        <v>0</v>
      </c>
      <c r="BF132" s="239">
        <f>IF(N132="snížená",J132,0)</f>
        <v>0</v>
      </c>
      <c r="BG132" s="239">
        <f>IF(N132="zákl. přenesená",J132,0)</f>
        <v>0</v>
      </c>
      <c r="BH132" s="239">
        <f>IF(N132="sníž. přenesená",J132,0)</f>
        <v>0</v>
      </c>
      <c r="BI132" s="239">
        <f>IF(N132="nulová",J132,0)</f>
        <v>0</v>
      </c>
      <c r="BJ132" s="18" t="s">
        <v>84</v>
      </c>
      <c r="BK132" s="239">
        <f>ROUND(I132*H132,2)</f>
        <v>0</v>
      </c>
      <c r="BL132" s="18" t="s">
        <v>208</v>
      </c>
      <c r="BM132" s="238" t="s">
        <v>479</v>
      </c>
    </row>
    <row r="133" s="2" customFormat="1">
      <c r="A133" s="39"/>
      <c r="B133" s="40"/>
      <c r="C133" s="41"/>
      <c r="D133" s="240" t="s">
        <v>210</v>
      </c>
      <c r="E133" s="41"/>
      <c r="F133" s="241" t="s">
        <v>211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210</v>
      </c>
      <c r="AU133" s="18" t="s">
        <v>86</v>
      </c>
    </row>
    <row r="134" s="13" customFormat="1">
      <c r="A134" s="13"/>
      <c r="B134" s="245"/>
      <c r="C134" s="246"/>
      <c r="D134" s="240" t="s">
        <v>212</v>
      </c>
      <c r="E134" s="247" t="s">
        <v>1</v>
      </c>
      <c r="F134" s="248" t="s">
        <v>480</v>
      </c>
      <c r="G134" s="246"/>
      <c r="H134" s="249">
        <v>215.59999999999999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212</v>
      </c>
      <c r="AU134" s="255" t="s">
        <v>86</v>
      </c>
      <c r="AV134" s="13" t="s">
        <v>86</v>
      </c>
      <c r="AW134" s="13" t="s">
        <v>32</v>
      </c>
      <c r="AX134" s="13" t="s">
        <v>77</v>
      </c>
      <c r="AY134" s="255" t="s">
        <v>201</v>
      </c>
    </row>
    <row r="135" s="13" customFormat="1">
      <c r="A135" s="13"/>
      <c r="B135" s="245"/>
      <c r="C135" s="246"/>
      <c r="D135" s="240" t="s">
        <v>212</v>
      </c>
      <c r="E135" s="247" t="s">
        <v>1</v>
      </c>
      <c r="F135" s="248" t="s">
        <v>481</v>
      </c>
      <c r="G135" s="246"/>
      <c r="H135" s="249">
        <v>15.4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5" t="s">
        <v>212</v>
      </c>
      <c r="AU135" s="255" t="s">
        <v>86</v>
      </c>
      <c r="AV135" s="13" t="s">
        <v>86</v>
      </c>
      <c r="AW135" s="13" t="s">
        <v>32</v>
      </c>
      <c r="AX135" s="13" t="s">
        <v>77</v>
      </c>
      <c r="AY135" s="255" t="s">
        <v>201</v>
      </c>
    </row>
    <row r="136" s="13" customFormat="1">
      <c r="A136" s="13"/>
      <c r="B136" s="245"/>
      <c r="C136" s="246"/>
      <c r="D136" s="240" t="s">
        <v>212</v>
      </c>
      <c r="E136" s="247" t="s">
        <v>1</v>
      </c>
      <c r="F136" s="248" t="s">
        <v>482</v>
      </c>
      <c r="G136" s="246"/>
      <c r="H136" s="249">
        <v>23.5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212</v>
      </c>
      <c r="AU136" s="255" t="s">
        <v>86</v>
      </c>
      <c r="AV136" s="13" t="s">
        <v>86</v>
      </c>
      <c r="AW136" s="13" t="s">
        <v>32</v>
      </c>
      <c r="AX136" s="13" t="s">
        <v>77</v>
      </c>
      <c r="AY136" s="255" t="s">
        <v>201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483</v>
      </c>
      <c r="G137" s="246"/>
      <c r="H137" s="249">
        <v>580.35000000000002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77</v>
      </c>
      <c r="AY137" s="255" t="s">
        <v>201</v>
      </c>
    </row>
    <row r="138" s="13" customFormat="1">
      <c r="A138" s="13"/>
      <c r="B138" s="245"/>
      <c r="C138" s="246"/>
      <c r="D138" s="240" t="s">
        <v>212</v>
      </c>
      <c r="E138" s="247" t="s">
        <v>1</v>
      </c>
      <c r="F138" s="248" t="s">
        <v>484</v>
      </c>
      <c r="G138" s="246"/>
      <c r="H138" s="249">
        <v>21.199999999999999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212</v>
      </c>
      <c r="AU138" s="255" t="s">
        <v>86</v>
      </c>
      <c r="AV138" s="13" t="s">
        <v>86</v>
      </c>
      <c r="AW138" s="13" t="s">
        <v>32</v>
      </c>
      <c r="AX138" s="13" t="s">
        <v>77</v>
      </c>
      <c r="AY138" s="255" t="s">
        <v>201</v>
      </c>
    </row>
    <row r="139" s="14" customFormat="1">
      <c r="A139" s="14"/>
      <c r="B139" s="256"/>
      <c r="C139" s="257"/>
      <c r="D139" s="240" t="s">
        <v>212</v>
      </c>
      <c r="E139" s="258" t="s">
        <v>1</v>
      </c>
      <c r="F139" s="259" t="s">
        <v>216</v>
      </c>
      <c r="G139" s="257"/>
      <c r="H139" s="260">
        <v>856.04999999999995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6" t="s">
        <v>212</v>
      </c>
      <c r="AU139" s="266" t="s">
        <v>86</v>
      </c>
      <c r="AV139" s="14" t="s">
        <v>208</v>
      </c>
      <c r="AW139" s="14" t="s">
        <v>32</v>
      </c>
      <c r="AX139" s="14" t="s">
        <v>84</v>
      </c>
      <c r="AY139" s="266" t="s">
        <v>201</v>
      </c>
    </row>
    <row r="140" s="2" customFormat="1" ht="33" customHeight="1">
      <c r="A140" s="39"/>
      <c r="B140" s="40"/>
      <c r="C140" s="227" t="s">
        <v>86</v>
      </c>
      <c r="D140" s="227" t="s">
        <v>203</v>
      </c>
      <c r="E140" s="228" t="s">
        <v>217</v>
      </c>
      <c r="F140" s="229" t="s">
        <v>218</v>
      </c>
      <c r="G140" s="230" t="s">
        <v>206</v>
      </c>
      <c r="H140" s="231">
        <v>20.375</v>
      </c>
      <c r="I140" s="232"/>
      <c r="J140" s="233">
        <f>ROUND(I140*H140,2)</f>
        <v>0</v>
      </c>
      <c r="K140" s="229" t="s">
        <v>207</v>
      </c>
      <c r="L140" s="45"/>
      <c r="M140" s="234" t="s">
        <v>1</v>
      </c>
      <c r="N140" s="235" t="s">
        <v>42</v>
      </c>
      <c r="O140" s="92"/>
      <c r="P140" s="236">
        <f>O140*H140</f>
        <v>0</v>
      </c>
      <c r="Q140" s="236">
        <v>0</v>
      </c>
      <c r="R140" s="236">
        <f>Q140*H140</f>
        <v>0</v>
      </c>
      <c r="S140" s="236">
        <v>0</v>
      </c>
      <c r="T140" s="237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8" t="s">
        <v>208</v>
      </c>
      <c r="AT140" s="238" t="s">
        <v>203</v>
      </c>
      <c r="AU140" s="238" t="s">
        <v>86</v>
      </c>
      <c r="AY140" s="18" t="s">
        <v>201</v>
      </c>
      <c r="BE140" s="239">
        <f>IF(N140="základní",J140,0)</f>
        <v>0</v>
      </c>
      <c r="BF140" s="239">
        <f>IF(N140="snížená",J140,0)</f>
        <v>0</v>
      </c>
      <c r="BG140" s="239">
        <f>IF(N140="zákl. přenesená",J140,0)</f>
        <v>0</v>
      </c>
      <c r="BH140" s="239">
        <f>IF(N140="sníž. přenesená",J140,0)</f>
        <v>0</v>
      </c>
      <c r="BI140" s="239">
        <f>IF(N140="nulová",J140,0)</f>
        <v>0</v>
      </c>
      <c r="BJ140" s="18" t="s">
        <v>84</v>
      </c>
      <c r="BK140" s="239">
        <f>ROUND(I140*H140,2)</f>
        <v>0</v>
      </c>
      <c r="BL140" s="18" t="s">
        <v>208</v>
      </c>
      <c r="BM140" s="238" t="s">
        <v>485</v>
      </c>
    </row>
    <row r="141" s="2" customFormat="1">
      <c r="A141" s="39"/>
      <c r="B141" s="40"/>
      <c r="C141" s="41"/>
      <c r="D141" s="240" t="s">
        <v>210</v>
      </c>
      <c r="E141" s="41"/>
      <c r="F141" s="241" t="s">
        <v>220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210</v>
      </c>
      <c r="AU141" s="18" t="s">
        <v>86</v>
      </c>
    </row>
    <row r="142" s="13" customFormat="1">
      <c r="A142" s="13"/>
      <c r="B142" s="245"/>
      <c r="C142" s="246"/>
      <c r="D142" s="240" t="s">
        <v>212</v>
      </c>
      <c r="E142" s="247" t="s">
        <v>1</v>
      </c>
      <c r="F142" s="248" t="s">
        <v>486</v>
      </c>
      <c r="G142" s="246"/>
      <c r="H142" s="249">
        <v>18.274999999999999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5" t="s">
        <v>212</v>
      </c>
      <c r="AU142" s="255" t="s">
        <v>86</v>
      </c>
      <c r="AV142" s="13" t="s">
        <v>86</v>
      </c>
      <c r="AW142" s="13" t="s">
        <v>32</v>
      </c>
      <c r="AX142" s="13" t="s">
        <v>77</v>
      </c>
      <c r="AY142" s="255" t="s">
        <v>201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487</v>
      </c>
      <c r="G143" s="246"/>
      <c r="H143" s="249">
        <v>2.1000000000000001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77</v>
      </c>
      <c r="AY143" s="255" t="s">
        <v>201</v>
      </c>
    </row>
    <row r="144" s="14" customFormat="1">
      <c r="A144" s="14"/>
      <c r="B144" s="256"/>
      <c r="C144" s="257"/>
      <c r="D144" s="240" t="s">
        <v>212</v>
      </c>
      <c r="E144" s="258" t="s">
        <v>1</v>
      </c>
      <c r="F144" s="259" t="s">
        <v>216</v>
      </c>
      <c r="G144" s="257"/>
      <c r="H144" s="260">
        <v>20.375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212</v>
      </c>
      <c r="AU144" s="266" t="s">
        <v>86</v>
      </c>
      <c r="AV144" s="14" t="s">
        <v>208</v>
      </c>
      <c r="AW144" s="14" t="s">
        <v>32</v>
      </c>
      <c r="AX144" s="14" t="s">
        <v>84</v>
      </c>
      <c r="AY144" s="266" t="s">
        <v>201</v>
      </c>
    </row>
    <row r="145" s="2" customFormat="1" ht="33" customHeight="1">
      <c r="A145" s="39"/>
      <c r="B145" s="40"/>
      <c r="C145" s="227" t="s">
        <v>225</v>
      </c>
      <c r="D145" s="227" t="s">
        <v>203</v>
      </c>
      <c r="E145" s="228" t="s">
        <v>226</v>
      </c>
      <c r="F145" s="229" t="s">
        <v>227</v>
      </c>
      <c r="G145" s="230" t="s">
        <v>206</v>
      </c>
      <c r="H145" s="231">
        <v>1318.425</v>
      </c>
      <c r="I145" s="232"/>
      <c r="J145" s="233">
        <f>ROUND(I145*H145,2)</f>
        <v>0</v>
      </c>
      <c r="K145" s="229" t="s">
        <v>207</v>
      </c>
      <c r="L145" s="45"/>
      <c r="M145" s="234" t="s">
        <v>1</v>
      </c>
      <c r="N145" s="235" t="s">
        <v>42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208</v>
      </c>
      <c r="AT145" s="238" t="s">
        <v>203</v>
      </c>
      <c r="AU145" s="238" t="s">
        <v>86</v>
      </c>
      <c r="AY145" s="18" t="s">
        <v>201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84</v>
      </c>
      <c r="BK145" s="239">
        <f>ROUND(I145*H145,2)</f>
        <v>0</v>
      </c>
      <c r="BL145" s="18" t="s">
        <v>208</v>
      </c>
      <c r="BM145" s="238" t="s">
        <v>488</v>
      </c>
    </row>
    <row r="146" s="2" customFormat="1">
      <c r="A146" s="39"/>
      <c r="B146" s="40"/>
      <c r="C146" s="41"/>
      <c r="D146" s="240" t="s">
        <v>210</v>
      </c>
      <c r="E146" s="41"/>
      <c r="F146" s="241" t="s">
        <v>229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210</v>
      </c>
      <c r="AU146" s="18" t="s">
        <v>86</v>
      </c>
    </row>
    <row r="147" s="13" customFormat="1">
      <c r="A147" s="13"/>
      <c r="B147" s="245"/>
      <c r="C147" s="246"/>
      <c r="D147" s="240" t="s">
        <v>212</v>
      </c>
      <c r="E147" s="247" t="s">
        <v>1</v>
      </c>
      <c r="F147" s="248" t="s">
        <v>489</v>
      </c>
      <c r="G147" s="246"/>
      <c r="H147" s="249">
        <v>811.35000000000002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5" t="s">
        <v>212</v>
      </c>
      <c r="AU147" s="255" t="s">
        <v>86</v>
      </c>
      <c r="AV147" s="13" t="s">
        <v>86</v>
      </c>
      <c r="AW147" s="13" t="s">
        <v>32</v>
      </c>
      <c r="AX147" s="13" t="s">
        <v>77</v>
      </c>
      <c r="AY147" s="255" t="s">
        <v>201</v>
      </c>
    </row>
    <row r="148" s="13" customFormat="1">
      <c r="A148" s="13"/>
      <c r="B148" s="245"/>
      <c r="C148" s="246"/>
      <c r="D148" s="240" t="s">
        <v>212</v>
      </c>
      <c r="E148" s="247" t="s">
        <v>1</v>
      </c>
      <c r="F148" s="248" t="s">
        <v>490</v>
      </c>
      <c r="G148" s="246"/>
      <c r="H148" s="249">
        <v>442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5" t="s">
        <v>212</v>
      </c>
      <c r="AU148" s="255" t="s">
        <v>86</v>
      </c>
      <c r="AV148" s="13" t="s">
        <v>86</v>
      </c>
      <c r="AW148" s="13" t="s">
        <v>32</v>
      </c>
      <c r="AX148" s="13" t="s">
        <v>77</v>
      </c>
      <c r="AY148" s="255" t="s">
        <v>201</v>
      </c>
    </row>
    <row r="149" s="13" customFormat="1">
      <c r="A149" s="13"/>
      <c r="B149" s="245"/>
      <c r="C149" s="246"/>
      <c r="D149" s="240" t="s">
        <v>212</v>
      </c>
      <c r="E149" s="247" t="s">
        <v>1</v>
      </c>
      <c r="F149" s="248" t="s">
        <v>491</v>
      </c>
      <c r="G149" s="246"/>
      <c r="H149" s="249">
        <v>44.700000000000003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212</v>
      </c>
      <c r="AU149" s="255" t="s">
        <v>86</v>
      </c>
      <c r="AV149" s="13" t="s">
        <v>86</v>
      </c>
      <c r="AW149" s="13" t="s">
        <v>32</v>
      </c>
      <c r="AX149" s="13" t="s">
        <v>77</v>
      </c>
      <c r="AY149" s="255" t="s">
        <v>201</v>
      </c>
    </row>
    <row r="150" s="13" customFormat="1">
      <c r="A150" s="13"/>
      <c r="B150" s="245"/>
      <c r="C150" s="246"/>
      <c r="D150" s="240" t="s">
        <v>212</v>
      </c>
      <c r="E150" s="247" t="s">
        <v>1</v>
      </c>
      <c r="F150" s="248" t="s">
        <v>492</v>
      </c>
      <c r="G150" s="246"/>
      <c r="H150" s="249">
        <v>20.375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212</v>
      </c>
      <c r="AU150" s="255" t="s">
        <v>86</v>
      </c>
      <c r="AV150" s="13" t="s">
        <v>86</v>
      </c>
      <c r="AW150" s="13" t="s">
        <v>32</v>
      </c>
      <c r="AX150" s="13" t="s">
        <v>77</v>
      </c>
      <c r="AY150" s="255" t="s">
        <v>201</v>
      </c>
    </row>
    <row r="151" s="14" customFormat="1">
      <c r="A151" s="14"/>
      <c r="B151" s="256"/>
      <c r="C151" s="257"/>
      <c r="D151" s="240" t="s">
        <v>212</v>
      </c>
      <c r="E151" s="258" t="s">
        <v>1</v>
      </c>
      <c r="F151" s="259" t="s">
        <v>216</v>
      </c>
      <c r="G151" s="257"/>
      <c r="H151" s="260">
        <v>1318.425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212</v>
      </c>
      <c r="AU151" s="266" t="s">
        <v>86</v>
      </c>
      <c r="AV151" s="14" t="s">
        <v>208</v>
      </c>
      <c r="AW151" s="14" t="s">
        <v>32</v>
      </c>
      <c r="AX151" s="14" t="s">
        <v>84</v>
      </c>
      <c r="AY151" s="266" t="s">
        <v>201</v>
      </c>
    </row>
    <row r="152" s="2" customFormat="1" ht="37.8" customHeight="1">
      <c r="A152" s="39"/>
      <c r="B152" s="40"/>
      <c r="C152" s="227" t="s">
        <v>208</v>
      </c>
      <c r="D152" s="227" t="s">
        <v>203</v>
      </c>
      <c r="E152" s="228" t="s">
        <v>493</v>
      </c>
      <c r="F152" s="229" t="s">
        <v>494</v>
      </c>
      <c r="G152" s="230" t="s">
        <v>206</v>
      </c>
      <c r="H152" s="231">
        <v>51</v>
      </c>
      <c r="I152" s="232"/>
      <c r="J152" s="233">
        <f>ROUND(I152*H152,2)</f>
        <v>0</v>
      </c>
      <c r="K152" s="229" t="s">
        <v>207</v>
      </c>
      <c r="L152" s="45"/>
      <c r="M152" s="234" t="s">
        <v>1</v>
      </c>
      <c r="N152" s="235" t="s">
        <v>42</v>
      </c>
      <c r="O152" s="92"/>
      <c r="P152" s="236">
        <f>O152*H152</f>
        <v>0</v>
      </c>
      <c r="Q152" s="236">
        <v>0</v>
      </c>
      <c r="R152" s="236">
        <f>Q152*H152</f>
        <v>0</v>
      </c>
      <c r="S152" s="236">
        <v>0</v>
      </c>
      <c r="T152" s="237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8" t="s">
        <v>208</v>
      </c>
      <c r="AT152" s="238" t="s">
        <v>203</v>
      </c>
      <c r="AU152" s="238" t="s">
        <v>86</v>
      </c>
      <c r="AY152" s="18" t="s">
        <v>201</v>
      </c>
      <c r="BE152" s="239">
        <f>IF(N152="základní",J152,0)</f>
        <v>0</v>
      </c>
      <c r="BF152" s="239">
        <f>IF(N152="snížená",J152,0)</f>
        <v>0</v>
      </c>
      <c r="BG152" s="239">
        <f>IF(N152="zákl. přenesená",J152,0)</f>
        <v>0</v>
      </c>
      <c r="BH152" s="239">
        <f>IF(N152="sníž. přenesená",J152,0)</f>
        <v>0</v>
      </c>
      <c r="BI152" s="239">
        <f>IF(N152="nulová",J152,0)</f>
        <v>0</v>
      </c>
      <c r="BJ152" s="18" t="s">
        <v>84</v>
      </c>
      <c r="BK152" s="239">
        <f>ROUND(I152*H152,2)</f>
        <v>0</v>
      </c>
      <c r="BL152" s="18" t="s">
        <v>208</v>
      </c>
      <c r="BM152" s="238" t="s">
        <v>495</v>
      </c>
    </row>
    <row r="153" s="2" customFormat="1">
      <c r="A153" s="39"/>
      <c r="B153" s="40"/>
      <c r="C153" s="41"/>
      <c r="D153" s="240" t="s">
        <v>210</v>
      </c>
      <c r="E153" s="41"/>
      <c r="F153" s="241" t="s">
        <v>496</v>
      </c>
      <c r="G153" s="41"/>
      <c r="H153" s="41"/>
      <c r="I153" s="242"/>
      <c r="J153" s="41"/>
      <c r="K153" s="41"/>
      <c r="L153" s="45"/>
      <c r="M153" s="243"/>
      <c r="N153" s="244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210</v>
      </c>
      <c r="AU153" s="18" t="s">
        <v>86</v>
      </c>
    </row>
    <row r="154" s="13" customFormat="1">
      <c r="A154" s="13"/>
      <c r="B154" s="245"/>
      <c r="C154" s="246"/>
      <c r="D154" s="240" t="s">
        <v>212</v>
      </c>
      <c r="E154" s="247" t="s">
        <v>1</v>
      </c>
      <c r="F154" s="248" t="s">
        <v>497</v>
      </c>
      <c r="G154" s="246"/>
      <c r="H154" s="249">
        <v>51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5" t="s">
        <v>212</v>
      </c>
      <c r="AU154" s="255" t="s">
        <v>86</v>
      </c>
      <c r="AV154" s="13" t="s">
        <v>86</v>
      </c>
      <c r="AW154" s="13" t="s">
        <v>32</v>
      </c>
      <c r="AX154" s="13" t="s">
        <v>77</v>
      </c>
      <c r="AY154" s="255" t="s">
        <v>201</v>
      </c>
    </row>
    <row r="155" s="14" customFormat="1">
      <c r="A155" s="14"/>
      <c r="B155" s="256"/>
      <c r="C155" s="257"/>
      <c r="D155" s="240" t="s">
        <v>212</v>
      </c>
      <c r="E155" s="258" t="s">
        <v>1</v>
      </c>
      <c r="F155" s="259" t="s">
        <v>216</v>
      </c>
      <c r="G155" s="257"/>
      <c r="H155" s="260">
        <v>51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6" t="s">
        <v>212</v>
      </c>
      <c r="AU155" s="266" t="s">
        <v>86</v>
      </c>
      <c r="AV155" s="14" t="s">
        <v>208</v>
      </c>
      <c r="AW155" s="14" t="s">
        <v>32</v>
      </c>
      <c r="AX155" s="14" t="s">
        <v>84</v>
      </c>
      <c r="AY155" s="266" t="s">
        <v>201</v>
      </c>
    </row>
    <row r="156" s="2" customFormat="1" ht="24.15" customHeight="1">
      <c r="A156" s="39"/>
      <c r="B156" s="40"/>
      <c r="C156" s="227" t="s">
        <v>238</v>
      </c>
      <c r="D156" s="227" t="s">
        <v>203</v>
      </c>
      <c r="E156" s="228" t="s">
        <v>498</v>
      </c>
      <c r="F156" s="229" t="s">
        <v>499</v>
      </c>
      <c r="G156" s="230" t="s">
        <v>206</v>
      </c>
      <c r="H156" s="231">
        <v>51</v>
      </c>
      <c r="I156" s="232"/>
      <c r="J156" s="233">
        <f>ROUND(I156*H156,2)</f>
        <v>0</v>
      </c>
      <c r="K156" s="229" t="s">
        <v>207</v>
      </c>
      <c r="L156" s="45"/>
      <c r="M156" s="234" t="s">
        <v>1</v>
      </c>
      <c r="N156" s="235" t="s">
        <v>42</v>
      </c>
      <c r="O156" s="92"/>
      <c r="P156" s="236">
        <f>O156*H156</f>
        <v>0</v>
      </c>
      <c r="Q156" s="236">
        <v>0</v>
      </c>
      <c r="R156" s="236">
        <f>Q156*H156</f>
        <v>0</v>
      </c>
      <c r="S156" s="236">
        <v>0</v>
      </c>
      <c r="T156" s="237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8" t="s">
        <v>208</v>
      </c>
      <c r="AT156" s="238" t="s">
        <v>203</v>
      </c>
      <c r="AU156" s="238" t="s">
        <v>86</v>
      </c>
      <c r="AY156" s="18" t="s">
        <v>201</v>
      </c>
      <c r="BE156" s="239">
        <f>IF(N156="základní",J156,0)</f>
        <v>0</v>
      </c>
      <c r="BF156" s="239">
        <f>IF(N156="snížená",J156,0)</f>
        <v>0</v>
      </c>
      <c r="BG156" s="239">
        <f>IF(N156="zákl. přenesená",J156,0)</f>
        <v>0</v>
      </c>
      <c r="BH156" s="239">
        <f>IF(N156="sníž. přenesená",J156,0)</f>
        <v>0</v>
      </c>
      <c r="BI156" s="239">
        <f>IF(N156="nulová",J156,0)</f>
        <v>0</v>
      </c>
      <c r="BJ156" s="18" t="s">
        <v>84</v>
      </c>
      <c r="BK156" s="239">
        <f>ROUND(I156*H156,2)</f>
        <v>0</v>
      </c>
      <c r="BL156" s="18" t="s">
        <v>208</v>
      </c>
      <c r="BM156" s="238" t="s">
        <v>500</v>
      </c>
    </row>
    <row r="157" s="2" customFormat="1">
      <c r="A157" s="39"/>
      <c r="B157" s="40"/>
      <c r="C157" s="41"/>
      <c r="D157" s="240" t="s">
        <v>210</v>
      </c>
      <c r="E157" s="41"/>
      <c r="F157" s="241" t="s">
        <v>501</v>
      </c>
      <c r="G157" s="41"/>
      <c r="H157" s="41"/>
      <c r="I157" s="242"/>
      <c r="J157" s="41"/>
      <c r="K157" s="41"/>
      <c r="L157" s="45"/>
      <c r="M157" s="243"/>
      <c r="N157" s="244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210</v>
      </c>
      <c r="AU157" s="18" t="s">
        <v>86</v>
      </c>
    </row>
    <row r="158" s="13" customFormat="1">
      <c r="A158" s="13"/>
      <c r="B158" s="245"/>
      <c r="C158" s="246"/>
      <c r="D158" s="240" t="s">
        <v>212</v>
      </c>
      <c r="E158" s="247" t="s">
        <v>1</v>
      </c>
      <c r="F158" s="248" t="s">
        <v>502</v>
      </c>
      <c r="G158" s="246"/>
      <c r="H158" s="249">
        <v>51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5" t="s">
        <v>212</v>
      </c>
      <c r="AU158" s="255" t="s">
        <v>86</v>
      </c>
      <c r="AV158" s="13" t="s">
        <v>86</v>
      </c>
      <c r="AW158" s="13" t="s">
        <v>32</v>
      </c>
      <c r="AX158" s="13" t="s">
        <v>84</v>
      </c>
      <c r="AY158" s="255" t="s">
        <v>201</v>
      </c>
    </row>
    <row r="159" s="2" customFormat="1" ht="24.15" customHeight="1">
      <c r="A159" s="39"/>
      <c r="B159" s="40"/>
      <c r="C159" s="227" t="s">
        <v>244</v>
      </c>
      <c r="D159" s="227" t="s">
        <v>203</v>
      </c>
      <c r="E159" s="228" t="s">
        <v>234</v>
      </c>
      <c r="F159" s="229" t="s">
        <v>235</v>
      </c>
      <c r="G159" s="230" t="s">
        <v>206</v>
      </c>
      <c r="H159" s="231">
        <v>442</v>
      </c>
      <c r="I159" s="232"/>
      <c r="J159" s="233">
        <f>ROUND(I159*H159,2)</f>
        <v>0</v>
      </c>
      <c r="K159" s="229" t="s">
        <v>207</v>
      </c>
      <c r="L159" s="45"/>
      <c r="M159" s="234" t="s">
        <v>1</v>
      </c>
      <c r="N159" s="235" t="s">
        <v>42</v>
      </c>
      <c r="O159" s="92"/>
      <c r="P159" s="236">
        <f>O159*H159</f>
        <v>0</v>
      </c>
      <c r="Q159" s="236">
        <v>0</v>
      </c>
      <c r="R159" s="236">
        <f>Q159*H159</f>
        <v>0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208</v>
      </c>
      <c r="AT159" s="238" t="s">
        <v>203</v>
      </c>
      <c r="AU159" s="238" t="s">
        <v>86</v>
      </c>
      <c r="AY159" s="18" t="s">
        <v>201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84</v>
      </c>
      <c r="BK159" s="239">
        <f>ROUND(I159*H159,2)</f>
        <v>0</v>
      </c>
      <c r="BL159" s="18" t="s">
        <v>208</v>
      </c>
      <c r="BM159" s="238" t="s">
        <v>503</v>
      </c>
    </row>
    <row r="160" s="2" customFormat="1">
      <c r="A160" s="39"/>
      <c r="B160" s="40"/>
      <c r="C160" s="41"/>
      <c r="D160" s="240" t="s">
        <v>210</v>
      </c>
      <c r="E160" s="41"/>
      <c r="F160" s="241" t="s">
        <v>237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210</v>
      </c>
      <c r="AU160" s="18" t="s">
        <v>86</v>
      </c>
    </row>
    <row r="161" s="13" customFormat="1">
      <c r="A161" s="13"/>
      <c r="B161" s="245"/>
      <c r="C161" s="246"/>
      <c r="D161" s="240" t="s">
        <v>212</v>
      </c>
      <c r="E161" s="247" t="s">
        <v>1</v>
      </c>
      <c r="F161" s="248" t="s">
        <v>490</v>
      </c>
      <c r="G161" s="246"/>
      <c r="H161" s="249">
        <v>442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212</v>
      </c>
      <c r="AU161" s="255" t="s">
        <v>86</v>
      </c>
      <c r="AV161" s="13" t="s">
        <v>86</v>
      </c>
      <c r="AW161" s="13" t="s">
        <v>32</v>
      </c>
      <c r="AX161" s="13" t="s">
        <v>77</v>
      </c>
      <c r="AY161" s="255" t="s">
        <v>201</v>
      </c>
    </row>
    <row r="162" s="14" customFormat="1">
      <c r="A162" s="14"/>
      <c r="B162" s="256"/>
      <c r="C162" s="257"/>
      <c r="D162" s="240" t="s">
        <v>212</v>
      </c>
      <c r="E162" s="258" t="s">
        <v>1</v>
      </c>
      <c r="F162" s="259" t="s">
        <v>216</v>
      </c>
      <c r="G162" s="257"/>
      <c r="H162" s="260">
        <v>442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212</v>
      </c>
      <c r="AU162" s="266" t="s">
        <v>86</v>
      </c>
      <c r="AV162" s="14" t="s">
        <v>208</v>
      </c>
      <c r="AW162" s="14" t="s">
        <v>32</v>
      </c>
      <c r="AX162" s="14" t="s">
        <v>84</v>
      </c>
      <c r="AY162" s="266" t="s">
        <v>201</v>
      </c>
    </row>
    <row r="163" s="2" customFormat="1" ht="24.15" customHeight="1">
      <c r="A163" s="39"/>
      <c r="B163" s="40"/>
      <c r="C163" s="227" t="s">
        <v>251</v>
      </c>
      <c r="D163" s="227" t="s">
        <v>203</v>
      </c>
      <c r="E163" s="228" t="s">
        <v>239</v>
      </c>
      <c r="F163" s="229" t="s">
        <v>240</v>
      </c>
      <c r="G163" s="230" t="s">
        <v>206</v>
      </c>
      <c r="H163" s="231">
        <v>442</v>
      </c>
      <c r="I163" s="232"/>
      <c r="J163" s="233">
        <f>ROUND(I163*H163,2)</f>
        <v>0</v>
      </c>
      <c r="K163" s="229" t="s">
        <v>207</v>
      </c>
      <c r="L163" s="45"/>
      <c r="M163" s="234" t="s">
        <v>1</v>
      </c>
      <c r="N163" s="235" t="s">
        <v>42</v>
      </c>
      <c r="O163" s="92"/>
      <c r="P163" s="236">
        <f>O163*H163</f>
        <v>0</v>
      </c>
      <c r="Q163" s="236">
        <v>0</v>
      </c>
      <c r="R163" s="236">
        <f>Q163*H163</f>
        <v>0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208</v>
      </c>
      <c r="AT163" s="238" t="s">
        <v>203</v>
      </c>
      <c r="AU163" s="238" t="s">
        <v>86</v>
      </c>
      <c r="AY163" s="18" t="s">
        <v>201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84</v>
      </c>
      <c r="BK163" s="239">
        <f>ROUND(I163*H163,2)</f>
        <v>0</v>
      </c>
      <c r="BL163" s="18" t="s">
        <v>208</v>
      </c>
      <c r="BM163" s="238" t="s">
        <v>504</v>
      </c>
    </row>
    <row r="164" s="2" customFormat="1">
      <c r="A164" s="39"/>
      <c r="B164" s="40"/>
      <c r="C164" s="41"/>
      <c r="D164" s="240" t="s">
        <v>210</v>
      </c>
      <c r="E164" s="41"/>
      <c r="F164" s="241" t="s">
        <v>242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210</v>
      </c>
      <c r="AU164" s="18" t="s">
        <v>86</v>
      </c>
    </row>
    <row r="165" s="13" customFormat="1">
      <c r="A165" s="13"/>
      <c r="B165" s="245"/>
      <c r="C165" s="246"/>
      <c r="D165" s="240" t="s">
        <v>212</v>
      </c>
      <c r="E165" s="247" t="s">
        <v>1</v>
      </c>
      <c r="F165" s="248" t="s">
        <v>505</v>
      </c>
      <c r="G165" s="246"/>
      <c r="H165" s="249">
        <v>442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5" t="s">
        <v>212</v>
      </c>
      <c r="AU165" s="255" t="s">
        <v>86</v>
      </c>
      <c r="AV165" s="13" t="s">
        <v>86</v>
      </c>
      <c r="AW165" s="13" t="s">
        <v>32</v>
      </c>
      <c r="AX165" s="13" t="s">
        <v>84</v>
      </c>
      <c r="AY165" s="255" t="s">
        <v>201</v>
      </c>
    </row>
    <row r="166" s="2" customFormat="1" ht="24.15" customHeight="1">
      <c r="A166" s="39"/>
      <c r="B166" s="40"/>
      <c r="C166" s="227" t="s">
        <v>257</v>
      </c>
      <c r="D166" s="227" t="s">
        <v>203</v>
      </c>
      <c r="E166" s="228" t="s">
        <v>252</v>
      </c>
      <c r="F166" s="229" t="s">
        <v>253</v>
      </c>
      <c r="G166" s="230" t="s">
        <v>247</v>
      </c>
      <c r="H166" s="231">
        <v>580</v>
      </c>
      <c r="I166" s="232"/>
      <c r="J166" s="233">
        <f>ROUND(I166*H166,2)</f>
        <v>0</v>
      </c>
      <c r="K166" s="229" t="s">
        <v>207</v>
      </c>
      <c r="L166" s="45"/>
      <c r="M166" s="234" t="s">
        <v>1</v>
      </c>
      <c r="N166" s="235" t="s">
        <v>42</v>
      </c>
      <c r="O166" s="92"/>
      <c r="P166" s="236">
        <f>O166*H166</f>
        <v>0</v>
      </c>
      <c r="Q166" s="236">
        <v>0</v>
      </c>
      <c r="R166" s="236">
        <f>Q166*H166</f>
        <v>0</v>
      </c>
      <c r="S166" s="236">
        <v>0</v>
      </c>
      <c r="T166" s="237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8" t="s">
        <v>208</v>
      </c>
      <c r="AT166" s="238" t="s">
        <v>203</v>
      </c>
      <c r="AU166" s="238" t="s">
        <v>86</v>
      </c>
      <c r="AY166" s="18" t="s">
        <v>201</v>
      </c>
      <c r="BE166" s="239">
        <f>IF(N166="základní",J166,0)</f>
        <v>0</v>
      </c>
      <c r="BF166" s="239">
        <f>IF(N166="snížená",J166,0)</f>
        <v>0</v>
      </c>
      <c r="BG166" s="239">
        <f>IF(N166="zákl. přenesená",J166,0)</f>
        <v>0</v>
      </c>
      <c r="BH166" s="239">
        <f>IF(N166="sníž. přenesená",J166,0)</f>
        <v>0</v>
      </c>
      <c r="BI166" s="239">
        <f>IF(N166="nulová",J166,0)</f>
        <v>0</v>
      </c>
      <c r="BJ166" s="18" t="s">
        <v>84</v>
      </c>
      <c r="BK166" s="239">
        <f>ROUND(I166*H166,2)</f>
        <v>0</v>
      </c>
      <c r="BL166" s="18" t="s">
        <v>208</v>
      </c>
      <c r="BM166" s="238" t="s">
        <v>506</v>
      </c>
    </row>
    <row r="167" s="2" customFormat="1">
      <c r="A167" s="39"/>
      <c r="B167" s="40"/>
      <c r="C167" s="41"/>
      <c r="D167" s="240" t="s">
        <v>210</v>
      </c>
      <c r="E167" s="41"/>
      <c r="F167" s="241" t="s">
        <v>255</v>
      </c>
      <c r="G167" s="41"/>
      <c r="H167" s="41"/>
      <c r="I167" s="242"/>
      <c r="J167" s="41"/>
      <c r="K167" s="41"/>
      <c r="L167" s="45"/>
      <c r="M167" s="243"/>
      <c r="N167" s="244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210</v>
      </c>
      <c r="AU167" s="18" t="s">
        <v>86</v>
      </c>
    </row>
    <row r="168" s="13" customFormat="1">
      <c r="A168" s="13"/>
      <c r="B168" s="245"/>
      <c r="C168" s="246"/>
      <c r="D168" s="240" t="s">
        <v>212</v>
      </c>
      <c r="E168" s="247" t="s">
        <v>1</v>
      </c>
      <c r="F168" s="248" t="s">
        <v>507</v>
      </c>
      <c r="G168" s="246"/>
      <c r="H168" s="249">
        <v>580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5" t="s">
        <v>212</v>
      </c>
      <c r="AU168" s="255" t="s">
        <v>86</v>
      </c>
      <c r="AV168" s="13" t="s">
        <v>86</v>
      </c>
      <c r="AW168" s="13" t="s">
        <v>32</v>
      </c>
      <c r="AX168" s="13" t="s">
        <v>84</v>
      </c>
      <c r="AY168" s="255" t="s">
        <v>201</v>
      </c>
    </row>
    <row r="169" s="2" customFormat="1" ht="24.15" customHeight="1">
      <c r="A169" s="39"/>
      <c r="B169" s="40"/>
      <c r="C169" s="227" t="s">
        <v>267</v>
      </c>
      <c r="D169" s="227" t="s">
        <v>203</v>
      </c>
      <c r="E169" s="228" t="s">
        <v>508</v>
      </c>
      <c r="F169" s="229" t="s">
        <v>509</v>
      </c>
      <c r="G169" s="230" t="s">
        <v>247</v>
      </c>
      <c r="H169" s="231">
        <v>1650</v>
      </c>
      <c r="I169" s="232"/>
      <c r="J169" s="233">
        <f>ROUND(I169*H169,2)</f>
        <v>0</v>
      </c>
      <c r="K169" s="229" t="s">
        <v>207</v>
      </c>
      <c r="L169" s="45"/>
      <c r="M169" s="234" t="s">
        <v>1</v>
      </c>
      <c r="N169" s="235" t="s">
        <v>42</v>
      </c>
      <c r="O169" s="92"/>
      <c r="P169" s="236">
        <f>O169*H169</f>
        <v>0</v>
      </c>
      <c r="Q169" s="236">
        <v>0</v>
      </c>
      <c r="R169" s="236">
        <f>Q169*H169</f>
        <v>0</v>
      </c>
      <c r="S169" s="236">
        <v>0</v>
      </c>
      <c r="T169" s="237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8" t="s">
        <v>208</v>
      </c>
      <c r="AT169" s="238" t="s">
        <v>203</v>
      </c>
      <c r="AU169" s="238" t="s">
        <v>86</v>
      </c>
      <c r="AY169" s="18" t="s">
        <v>201</v>
      </c>
      <c r="BE169" s="239">
        <f>IF(N169="základní",J169,0)</f>
        <v>0</v>
      </c>
      <c r="BF169" s="239">
        <f>IF(N169="snížená",J169,0)</f>
        <v>0</v>
      </c>
      <c r="BG169" s="239">
        <f>IF(N169="zákl. přenesená",J169,0)</f>
        <v>0</v>
      </c>
      <c r="BH169" s="239">
        <f>IF(N169="sníž. přenesená",J169,0)</f>
        <v>0</v>
      </c>
      <c r="BI169" s="239">
        <f>IF(N169="nulová",J169,0)</f>
        <v>0</v>
      </c>
      <c r="BJ169" s="18" t="s">
        <v>84</v>
      </c>
      <c r="BK169" s="239">
        <f>ROUND(I169*H169,2)</f>
        <v>0</v>
      </c>
      <c r="BL169" s="18" t="s">
        <v>208</v>
      </c>
      <c r="BM169" s="238" t="s">
        <v>510</v>
      </c>
    </row>
    <row r="170" s="2" customFormat="1">
      <c r="A170" s="39"/>
      <c r="B170" s="40"/>
      <c r="C170" s="41"/>
      <c r="D170" s="240" t="s">
        <v>210</v>
      </c>
      <c r="E170" s="41"/>
      <c r="F170" s="241" t="s">
        <v>511</v>
      </c>
      <c r="G170" s="41"/>
      <c r="H170" s="41"/>
      <c r="I170" s="242"/>
      <c r="J170" s="41"/>
      <c r="K170" s="41"/>
      <c r="L170" s="45"/>
      <c r="M170" s="243"/>
      <c r="N170" s="244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210</v>
      </c>
      <c r="AU170" s="18" t="s">
        <v>86</v>
      </c>
    </row>
    <row r="171" s="13" customFormat="1">
      <c r="A171" s="13"/>
      <c r="B171" s="245"/>
      <c r="C171" s="246"/>
      <c r="D171" s="240" t="s">
        <v>212</v>
      </c>
      <c r="E171" s="247" t="s">
        <v>1</v>
      </c>
      <c r="F171" s="248" t="s">
        <v>512</v>
      </c>
      <c r="G171" s="246"/>
      <c r="H171" s="249">
        <v>1650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5" t="s">
        <v>212</v>
      </c>
      <c r="AU171" s="255" t="s">
        <v>86</v>
      </c>
      <c r="AV171" s="13" t="s">
        <v>86</v>
      </c>
      <c r="AW171" s="13" t="s">
        <v>32</v>
      </c>
      <c r="AX171" s="13" t="s">
        <v>77</v>
      </c>
      <c r="AY171" s="255" t="s">
        <v>201</v>
      </c>
    </row>
    <row r="172" s="14" customFormat="1">
      <c r="A172" s="14"/>
      <c r="B172" s="256"/>
      <c r="C172" s="257"/>
      <c r="D172" s="240" t="s">
        <v>212</v>
      </c>
      <c r="E172" s="258" t="s">
        <v>1</v>
      </c>
      <c r="F172" s="259" t="s">
        <v>216</v>
      </c>
      <c r="G172" s="257"/>
      <c r="H172" s="260">
        <v>1650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212</v>
      </c>
      <c r="AU172" s="266" t="s">
        <v>86</v>
      </c>
      <c r="AV172" s="14" t="s">
        <v>208</v>
      </c>
      <c r="AW172" s="14" t="s">
        <v>32</v>
      </c>
      <c r="AX172" s="14" t="s">
        <v>84</v>
      </c>
      <c r="AY172" s="266" t="s">
        <v>201</v>
      </c>
    </row>
    <row r="173" s="2" customFormat="1" ht="16.5" customHeight="1">
      <c r="A173" s="39"/>
      <c r="B173" s="40"/>
      <c r="C173" s="267" t="s">
        <v>273</v>
      </c>
      <c r="D173" s="267" t="s">
        <v>258</v>
      </c>
      <c r="E173" s="268" t="s">
        <v>259</v>
      </c>
      <c r="F173" s="269" t="s">
        <v>260</v>
      </c>
      <c r="G173" s="270" t="s">
        <v>261</v>
      </c>
      <c r="H173" s="271">
        <v>26.760000000000002</v>
      </c>
      <c r="I173" s="272"/>
      <c r="J173" s="273">
        <f>ROUND(I173*H173,2)</f>
        <v>0</v>
      </c>
      <c r="K173" s="269" t="s">
        <v>1</v>
      </c>
      <c r="L173" s="274"/>
      <c r="M173" s="275" t="s">
        <v>1</v>
      </c>
      <c r="N173" s="276" t="s">
        <v>42</v>
      </c>
      <c r="O173" s="92"/>
      <c r="P173" s="236">
        <f>O173*H173</f>
        <v>0</v>
      </c>
      <c r="Q173" s="236">
        <v>0.0011999999999999999</v>
      </c>
      <c r="R173" s="236">
        <f>Q173*H173</f>
        <v>0.032112000000000002</v>
      </c>
      <c r="S173" s="236">
        <v>0</v>
      </c>
      <c r="T173" s="237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8" t="s">
        <v>257</v>
      </c>
      <c r="AT173" s="238" t="s">
        <v>258</v>
      </c>
      <c r="AU173" s="238" t="s">
        <v>86</v>
      </c>
      <c r="AY173" s="18" t="s">
        <v>201</v>
      </c>
      <c r="BE173" s="239">
        <f>IF(N173="základní",J173,0)</f>
        <v>0</v>
      </c>
      <c r="BF173" s="239">
        <f>IF(N173="snížená",J173,0)</f>
        <v>0</v>
      </c>
      <c r="BG173" s="239">
        <f>IF(N173="zákl. přenesená",J173,0)</f>
        <v>0</v>
      </c>
      <c r="BH173" s="239">
        <f>IF(N173="sníž. přenesená",J173,0)</f>
        <v>0</v>
      </c>
      <c r="BI173" s="239">
        <f>IF(N173="nulová",J173,0)</f>
        <v>0</v>
      </c>
      <c r="BJ173" s="18" t="s">
        <v>84</v>
      </c>
      <c r="BK173" s="239">
        <f>ROUND(I173*H173,2)</f>
        <v>0</v>
      </c>
      <c r="BL173" s="18" t="s">
        <v>208</v>
      </c>
      <c r="BM173" s="238" t="s">
        <v>513</v>
      </c>
    </row>
    <row r="174" s="2" customFormat="1">
      <c r="A174" s="39"/>
      <c r="B174" s="40"/>
      <c r="C174" s="41"/>
      <c r="D174" s="240" t="s">
        <v>263</v>
      </c>
      <c r="E174" s="41"/>
      <c r="F174" s="277" t="s">
        <v>264</v>
      </c>
      <c r="G174" s="41"/>
      <c r="H174" s="41"/>
      <c r="I174" s="242"/>
      <c r="J174" s="41"/>
      <c r="K174" s="41"/>
      <c r="L174" s="45"/>
      <c r="M174" s="243"/>
      <c r="N174" s="244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263</v>
      </c>
      <c r="AU174" s="18" t="s">
        <v>86</v>
      </c>
    </row>
    <row r="175" s="13" customFormat="1">
      <c r="A175" s="13"/>
      <c r="B175" s="245"/>
      <c r="C175" s="246"/>
      <c r="D175" s="240" t="s">
        <v>212</v>
      </c>
      <c r="E175" s="247" t="s">
        <v>1</v>
      </c>
      <c r="F175" s="248" t="s">
        <v>514</v>
      </c>
      <c r="G175" s="246"/>
      <c r="H175" s="249">
        <v>2230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5" t="s">
        <v>212</v>
      </c>
      <c r="AU175" s="255" t="s">
        <v>86</v>
      </c>
      <c r="AV175" s="13" t="s">
        <v>86</v>
      </c>
      <c r="AW175" s="13" t="s">
        <v>32</v>
      </c>
      <c r="AX175" s="13" t="s">
        <v>84</v>
      </c>
      <c r="AY175" s="255" t="s">
        <v>201</v>
      </c>
    </row>
    <row r="176" s="13" customFormat="1">
      <c r="A176" s="13"/>
      <c r="B176" s="245"/>
      <c r="C176" s="246"/>
      <c r="D176" s="240" t="s">
        <v>212</v>
      </c>
      <c r="E176" s="246"/>
      <c r="F176" s="248" t="s">
        <v>515</v>
      </c>
      <c r="G176" s="246"/>
      <c r="H176" s="249">
        <v>26.760000000000002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5" t="s">
        <v>212</v>
      </c>
      <c r="AU176" s="255" t="s">
        <v>86</v>
      </c>
      <c r="AV176" s="13" t="s">
        <v>86</v>
      </c>
      <c r="AW176" s="13" t="s">
        <v>4</v>
      </c>
      <c r="AX176" s="13" t="s">
        <v>84</v>
      </c>
      <c r="AY176" s="255" t="s">
        <v>201</v>
      </c>
    </row>
    <row r="177" s="2" customFormat="1" ht="24.15" customHeight="1">
      <c r="A177" s="39"/>
      <c r="B177" s="40"/>
      <c r="C177" s="227" t="s">
        <v>279</v>
      </c>
      <c r="D177" s="227" t="s">
        <v>203</v>
      </c>
      <c r="E177" s="228" t="s">
        <v>268</v>
      </c>
      <c r="F177" s="229" t="s">
        <v>269</v>
      </c>
      <c r="G177" s="230" t="s">
        <v>247</v>
      </c>
      <c r="H177" s="231">
        <v>1650</v>
      </c>
      <c r="I177" s="232"/>
      <c r="J177" s="233">
        <f>ROUND(I177*H177,2)</f>
        <v>0</v>
      </c>
      <c r="K177" s="229" t="s">
        <v>207</v>
      </c>
      <c r="L177" s="45"/>
      <c r="M177" s="234" t="s">
        <v>1</v>
      </c>
      <c r="N177" s="235" t="s">
        <v>42</v>
      </c>
      <c r="O177" s="92"/>
      <c r="P177" s="236">
        <f>O177*H177</f>
        <v>0</v>
      </c>
      <c r="Q177" s="236">
        <v>0</v>
      </c>
      <c r="R177" s="236">
        <f>Q177*H177</f>
        <v>0</v>
      </c>
      <c r="S177" s="236">
        <v>0</v>
      </c>
      <c r="T177" s="237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8" t="s">
        <v>208</v>
      </c>
      <c r="AT177" s="238" t="s">
        <v>203</v>
      </c>
      <c r="AU177" s="238" t="s">
        <v>86</v>
      </c>
      <c r="AY177" s="18" t="s">
        <v>201</v>
      </c>
      <c r="BE177" s="239">
        <f>IF(N177="základní",J177,0)</f>
        <v>0</v>
      </c>
      <c r="BF177" s="239">
        <f>IF(N177="snížená",J177,0)</f>
        <v>0</v>
      </c>
      <c r="BG177" s="239">
        <f>IF(N177="zákl. přenesená",J177,0)</f>
        <v>0</v>
      </c>
      <c r="BH177" s="239">
        <f>IF(N177="sníž. přenesená",J177,0)</f>
        <v>0</v>
      </c>
      <c r="BI177" s="239">
        <f>IF(N177="nulová",J177,0)</f>
        <v>0</v>
      </c>
      <c r="BJ177" s="18" t="s">
        <v>84</v>
      </c>
      <c r="BK177" s="239">
        <f>ROUND(I177*H177,2)</f>
        <v>0</v>
      </c>
      <c r="BL177" s="18" t="s">
        <v>208</v>
      </c>
      <c r="BM177" s="238" t="s">
        <v>516</v>
      </c>
    </row>
    <row r="178" s="2" customFormat="1">
      <c r="A178" s="39"/>
      <c r="B178" s="40"/>
      <c r="C178" s="41"/>
      <c r="D178" s="240" t="s">
        <v>210</v>
      </c>
      <c r="E178" s="41"/>
      <c r="F178" s="241" t="s">
        <v>271</v>
      </c>
      <c r="G178" s="41"/>
      <c r="H178" s="41"/>
      <c r="I178" s="242"/>
      <c r="J178" s="41"/>
      <c r="K178" s="41"/>
      <c r="L178" s="45"/>
      <c r="M178" s="243"/>
      <c r="N178" s="244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210</v>
      </c>
      <c r="AU178" s="18" t="s">
        <v>86</v>
      </c>
    </row>
    <row r="179" s="13" customFormat="1">
      <c r="A179" s="13"/>
      <c r="B179" s="245"/>
      <c r="C179" s="246"/>
      <c r="D179" s="240" t="s">
        <v>212</v>
      </c>
      <c r="E179" s="247" t="s">
        <v>1</v>
      </c>
      <c r="F179" s="248" t="s">
        <v>517</v>
      </c>
      <c r="G179" s="246"/>
      <c r="H179" s="249">
        <v>950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5" t="s">
        <v>212</v>
      </c>
      <c r="AU179" s="255" t="s">
        <v>86</v>
      </c>
      <c r="AV179" s="13" t="s">
        <v>86</v>
      </c>
      <c r="AW179" s="13" t="s">
        <v>32</v>
      </c>
      <c r="AX179" s="13" t="s">
        <v>77</v>
      </c>
      <c r="AY179" s="255" t="s">
        <v>201</v>
      </c>
    </row>
    <row r="180" s="13" customFormat="1">
      <c r="A180" s="13"/>
      <c r="B180" s="245"/>
      <c r="C180" s="246"/>
      <c r="D180" s="240" t="s">
        <v>212</v>
      </c>
      <c r="E180" s="247" t="s">
        <v>1</v>
      </c>
      <c r="F180" s="248" t="s">
        <v>518</v>
      </c>
      <c r="G180" s="246"/>
      <c r="H180" s="249">
        <v>700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5" t="s">
        <v>212</v>
      </c>
      <c r="AU180" s="255" t="s">
        <v>86</v>
      </c>
      <c r="AV180" s="13" t="s">
        <v>86</v>
      </c>
      <c r="AW180" s="13" t="s">
        <v>32</v>
      </c>
      <c r="AX180" s="13" t="s">
        <v>77</v>
      </c>
      <c r="AY180" s="255" t="s">
        <v>201</v>
      </c>
    </row>
    <row r="181" s="14" customFormat="1">
      <c r="A181" s="14"/>
      <c r="B181" s="256"/>
      <c r="C181" s="257"/>
      <c r="D181" s="240" t="s">
        <v>212</v>
      </c>
      <c r="E181" s="258" t="s">
        <v>1</v>
      </c>
      <c r="F181" s="259" t="s">
        <v>216</v>
      </c>
      <c r="G181" s="257"/>
      <c r="H181" s="260">
        <v>1650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212</v>
      </c>
      <c r="AU181" s="266" t="s">
        <v>86</v>
      </c>
      <c r="AV181" s="14" t="s">
        <v>208</v>
      </c>
      <c r="AW181" s="14" t="s">
        <v>32</v>
      </c>
      <c r="AX181" s="14" t="s">
        <v>84</v>
      </c>
      <c r="AY181" s="266" t="s">
        <v>201</v>
      </c>
    </row>
    <row r="182" s="2" customFormat="1" ht="16.5" customHeight="1">
      <c r="A182" s="39"/>
      <c r="B182" s="40"/>
      <c r="C182" s="227" t="s">
        <v>8</v>
      </c>
      <c r="D182" s="227" t="s">
        <v>203</v>
      </c>
      <c r="E182" s="228" t="s">
        <v>274</v>
      </c>
      <c r="F182" s="229" t="s">
        <v>275</v>
      </c>
      <c r="G182" s="230" t="s">
        <v>247</v>
      </c>
      <c r="H182" s="231">
        <v>580</v>
      </c>
      <c r="I182" s="232"/>
      <c r="J182" s="233">
        <f>ROUND(I182*H182,2)</f>
        <v>0</v>
      </c>
      <c r="K182" s="229" t="s">
        <v>207</v>
      </c>
      <c r="L182" s="45"/>
      <c r="M182" s="234" t="s">
        <v>1</v>
      </c>
      <c r="N182" s="235" t="s">
        <v>42</v>
      </c>
      <c r="O182" s="92"/>
      <c r="P182" s="236">
        <f>O182*H182</f>
        <v>0</v>
      </c>
      <c r="Q182" s="236">
        <v>0</v>
      </c>
      <c r="R182" s="236">
        <f>Q182*H182</f>
        <v>0</v>
      </c>
      <c r="S182" s="236">
        <v>0</v>
      </c>
      <c r="T182" s="237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8" t="s">
        <v>208</v>
      </c>
      <c r="AT182" s="238" t="s">
        <v>203</v>
      </c>
      <c r="AU182" s="238" t="s">
        <v>86</v>
      </c>
      <c r="AY182" s="18" t="s">
        <v>201</v>
      </c>
      <c r="BE182" s="239">
        <f>IF(N182="základní",J182,0)</f>
        <v>0</v>
      </c>
      <c r="BF182" s="239">
        <f>IF(N182="snížená",J182,0)</f>
        <v>0</v>
      </c>
      <c r="BG182" s="239">
        <f>IF(N182="zákl. přenesená",J182,0)</f>
        <v>0</v>
      </c>
      <c r="BH182" s="239">
        <f>IF(N182="sníž. přenesená",J182,0)</f>
        <v>0</v>
      </c>
      <c r="BI182" s="239">
        <f>IF(N182="nulová",J182,0)</f>
        <v>0</v>
      </c>
      <c r="BJ182" s="18" t="s">
        <v>84</v>
      </c>
      <c r="BK182" s="239">
        <f>ROUND(I182*H182,2)</f>
        <v>0</v>
      </c>
      <c r="BL182" s="18" t="s">
        <v>208</v>
      </c>
      <c r="BM182" s="238" t="s">
        <v>519</v>
      </c>
    </row>
    <row r="183" s="2" customFormat="1">
      <c r="A183" s="39"/>
      <c r="B183" s="40"/>
      <c r="C183" s="41"/>
      <c r="D183" s="240" t="s">
        <v>210</v>
      </c>
      <c r="E183" s="41"/>
      <c r="F183" s="241" t="s">
        <v>277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210</v>
      </c>
      <c r="AU183" s="18" t="s">
        <v>86</v>
      </c>
    </row>
    <row r="184" s="13" customFormat="1">
      <c r="A184" s="13"/>
      <c r="B184" s="245"/>
      <c r="C184" s="246"/>
      <c r="D184" s="240" t="s">
        <v>212</v>
      </c>
      <c r="E184" s="247" t="s">
        <v>1</v>
      </c>
      <c r="F184" s="248" t="s">
        <v>520</v>
      </c>
      <c r="G184" s="246"/>
      <c r="H184" s="249">
        <v>580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5" t="s">
        <v>212</v>
      </c>
      <c r="AU184" s="255" t="s">
        <v>86</v>
      </c>
      <c r="AV184" s="13" t="s">
        <v>86</v>
      </c>
      <c r="AW184" s="13" t="s">
        <v>32</v>
      </c>
      <c r="AX184" s="13" t="s">
        <v>84</v>
      </c>
      <c r="AY184" s="255" t="s">
        <v>201</v>
      </c>
    </row>
    <row r="185" s="2" customFormat="1" ht="24.15" customHeight="1">
      <c r="A185" s="39"/>
      <c r="B185" s="40"/>
      <c r="C185" s="227" t="s">
        <v>289</v>
      </c>
      <c r="D185" s="227" t="s">
        <v>203</v>
      </c>
      <c r="E185" s="228" t="s">
        <v>280</v>
      </c>
      <c r="F185" s="229" t="s">
        <v>281</v>
      </c>
      <c r="G185" s="230" t="s">
        <v>282</v>
      </c>
      <c r="H185" s="231">
        <v>8</v>
      </c>
      <c r="I185" s="232"/>
      <c r="J185" s="233">
        <f>ROUND(I185*H185,2)</f>
        <v>0</v>
      </c>
      <c r="K185" s="229" t="s">
        <v>207</v>
      </c>
      <c r="L185" s="45"/>
      <c r="M185" s="234" t="s">
        <v>1</v>
      </c>
      <c r="N185" s="235" t="s">
        <v>42</v>
      </c>
      <c r="O185" s="92"/>
      <c r="P185" s="236">
        <f>O185*H185</f>
        <v>0</v>
      </c>
      <c r="Q185" s="236">
        <v>0.021350000000000001</v>
      </c>
      <c r="R185" s="236">
        <f>Q185*H185</f>
        <v>0.17080000000000001</v>
      </c>
      <c r="S185" s="236">
        <v>0</v>
      </c>
      <c r="T185" s="237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8" t="s">
        <v>208</v>
      </c>
      <c r="AT185" s="238" t="s">
        <v>203</v>
      </c>
      <c r="AU185" s="238" t="s">
        <v>86</v>
      </c>
      <c r="AY185" s="18" t="s">
        <v>201</v>
      </c>
      <c r="BE185" s="239">
        <f>IF(N185="základní",J185,0)</f>
        <v>0</v>
      </c>
      <c r="BF185" s="239">
        <f>IF(N185="snížená",J185,0)</f>
        <v>0</v>
      </c>
      <c r="BG185" s="239">
        <f>IF(N185="zákl. přenesená",J185,0)</f>
        <v>0</v>
      </c>
      <c r="BH185" s="239">
        <f>IF(N185="sníž. přenesená",J185,0)</f>
        <v>0</v>
      </c>
      <c r="BI185" s="239">
        <f>IF(N185="nulová",J185,0)</f>
        <v>0</v>
      </c>
      <c r="BJ185" s="18" t="s">
        <v>84</v>
      </c>
      <c r="BK185" s="239">
        <f>ROUND(I185*H185,2)</f>
        <v>0</v>
      </c>
      <c r="BL185" s="18" t="s">
        <v>208</v>
      </c>
      <c r="BM185" s="238" t="s">
        <v>521</v>
      </c>
    </row>
    <row r="186" s="2" customFormat="1">
      <c r="A186" s="39"/>
      <c r="B186" s="40"/>
      <c r="C186" s="41"/>
      <c r="D186" s="240" t="s">
        <v>210</v>
      </c>
      <c r="E186" s="41"/>
      <c r="F186" s="241" t="s">
        <v>284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210</v>
      </c>
      <c r="AU186" s="18" t="s">
        <v>86</v>
      </c>
    </row>
    <row r="187" s="2" customFormat="1" ht="24.15" customHeight="1">
      <c r="A187" s="39"/>
      <c r="B187" s="40"/>
      <c r="C187" s="227" t="s">
        <v>296</v>
      </c>
      <c r="D187" s="227" t="s">
        <v>203</v>
      </c>
      <c r="E187" s="228" t="s">
        <v>285</v>
      </c>
      <c r="F187" s="229" t="s">
        <v>286</v>
      </c>
      <c r="G187" s="230" t="s">
        <v>282</v>
      </c>
      <c r="H187" s="231">
        <v>11</v>
      </c>
      <c r="I187" s="232"/>
      <c r="J187" s="233">
        <f>ROUND(I187*H187,2)</f>
        <v>0</v>
      </c>
      <c r="K187" s="229" t="s">
        <v>207</v>
      </c>
      <c r="L187" s="45"/>
      <c r="M187" s="234" t="s">
        <v>1</v>
      </c>
      <c r="N187" s="235" t="s">
        <v>42</v>
      </c>
      <c r="O187" s="92"/>
      <c r="P187" s="236">
        <f>O187*H187</f>
        <v>0</v>
      </c>
      <c r="Q187" s="236">
        <v>0.02989</v>
      </c>
      <c r="R187" s="236">
        <f>Q187*H187</f>
        <v>0.32879000000000003</v>
      </c>
      <c r="S187" s="236">
        <v>0</v>
      </c>
      <c r="T187" s="237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8" t="s">
        <v>208</v>
      </c>
      <c r="AT187" s="238" t="s">
        <v>203</v>
      </c>
      <c r="AU187" s="238" t="s">
        <v>86</v>
      </c>
      <c r="AY187" s="18" t="s">
        <v>201</v>
      </c>
      <c r="BE187" s="239">
        <f>IF(N187="základní",J187,0)</f>
        <v>0</v>
      </c>
      <c r="BF187" s="239">
        <f>IF(N187="snížená",J187,0)</f>
        <v>0</v>
      </c>
      <c r="BG187" s="239">
        <f>IF(N187="zákl. přenesená",J187,0)</f>
        <v>0</v>
      </c>
      <c r="BH187" s="239">
        <f>IF(N187="sníž. přenesená",J187,0)</f>
        <v>0</v>
      </c>
      <c r="BI187" s="239">
        <f>IF(N187="nulová",J187,0)</f>
        <v>0</v>
      </c>
      <c r="BJ187" s="18" t="s">
        <v>84</v>
      </c>
      <c r="BK187" s="239">
        <f>ROUND(I187*H187,2)</f>
        <v>0</v>
      </c>
      <c r="BL187" s="18" t="s">
        <v>208</v>
      </c>
      <c r="BM187" s="238" t="s">
        <v>522</v>
      </c>
    </row>
    <row r="188" s="2" customFormat="1">
      <c r="A188" s="39"/>
      <c r="B188" s="40"/>
      <c r="C188" s="41"/>
      <c r="D188" s="240" t="s">
        <v>210</v>
      </c>
      <c r="E188" s="41"/>
      <c r="F188" s="241" t="s">
        <v>288</v>
      </c>
      <c r="G188" s="41"/>
      <c r="H188" s="41"/>
      <c r="I188" s="242"/>
      <c r="J188" s="41"/>
      <c r="K188" s="41"/>
      <c r="L188" s="45"/>
      <c r="M188" s="243"/>
      <c r="N188" s="244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210</v>
      </c>
      <c r="AU188" s="18" t="s">
        <v>86</v>
      </c>
    </row>
    <row r="189" s="2" customFormat="1" ht="33" customHeight="1">
      <c r="A189" s="39"/>
      <c r="B189" s="40"/>
      <c r="C189" s="227" t="s">
        <v>302</v>
      </c>
      <c r="D189" s="227" t="s">
        <v>203</v>
      </c>
      <c r="E189" s="228" t="s">
        <v>290</v>
      </c>
      <c r="F189" s="229" t="s">
        <v>291</v>
      </c>
      <c r="G189" s="230" t="s">
        <v>292</v>
      </c>
      <c r="H189" s="231">
        <v>1</v>
      </c>
      <c r="I189" s="232"/>
      <c r="J189" s="233">
        <f>ROUND(I189*H189,2)</f>
        <v>0</v>
      </c>
      <c r="K189" s="229" t="s">
        <v>1</v>
      </c>
      <c r="L189" s="45"/>
      <c r="M189" s="234" t="s">
        <v>1</v>
      </c>
      <c r="N189" s="235" t="s">
        <v>42</v>
      </c>
      <c r="O189" s="92"/>
      <c r="P189" s="236">
        <f>O189*H189</f>
        <v>0</v>
      </c>
      <c r="Q189" s="236">
        <v>0</v>
      </c>
      <c r="R189" s="236">
        <f>Q189*H189</f>
        <v>0</v>
      </c>
      <c r="S189" s="236">
        <v>0</v>
      </c>
      <c r="T189" s="237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8" t="s">
        <v>208</v>
      </c>
      <c r="AT189" s="238" t="s">
        <v>203</v>
      </c>
      <c r="AU189" s="238" t="s">
        <v>86</v>
      </c>
      <c r="AY189" s="18" t="s">
        <v>201</v>
      </c>
      <c r="BE189" s="239">
        <f>IF(N189="základní",J189,0)</f>
        <v>0</v>
      </c>
      <c r="BF189" s="239">
        <f>IF(N189="snížená",J189,0)</f>
        <v>0</v>
      </c>
      <c r="BG189" s="239">
        <f>IF(N189="zákl. přenesená",J189,0)</f>
        <v>0</v>
      </c>
      <c r="BH189" s="239">
        <f>IF(N189="sníž. přenesená",J189,0)</f>
        <v>0</v>
      </c>
      <c r="BI189" s="239">
        <f>IF(N189="nulová",J189,0)</f>
        <v>0</v>
      </c>
      <c r="BJ189" s="18" t="s">
        <v>84</v>
      </c>
      <c r="BK189" s="239">
        <f>ROUND(I189*H189,2)</f>
        <v>0</v>
      </c>
      <c r="BL189" s="18" t="s">
        <v>208</v>
      </c>
      <c r="BM189" s="238" t="s">
        <v>523</v>
      </c>
    </row>
    <row r="190" s="2" customFormat="1">
      <c r="A190" s="39"/>
      <c r="B190" s="40"/>
      <c r="C190" s="41"/>
      <c r="D190" s="240" t="s">
        <v>210</v>
      </c>
      <c r="E190" s="41"/>
      <c r="F190" s="241" t="s">
        <v>294</v>
      </c>
      <c r="G190" s="41"/>
      <c r="H190" s="41"/>
      <c r="I190" s="242"/>
      <c r="J190" s="41"/>
      <c r="K190" s="41"/>
      <c r="L190" s="45"/>
      <c r="M190" s="243"/>
      <c r="N190" s="244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210</v>
      </c>
      <c r="AU190" s="18" t="s">
        <v>86</v>
      </c>
    </row>
    <row r="191" s="2" customFormat="1">
      <c r="A191" s="39"/>
      <c r="B191" s="40"/>
      <c r="C191" s="41"/>
      <c r="D191" s="240" t="s">
        <v>263</v>
      </c>
      <c r="E191" s="41"/>
      <c r="F191" s="277" t="s">
        <v>295</v>
      </c>
      <c r="G191" s="41"/>
      <c r="H191" s="41"/>
      <c r="I191" s="242"/>
      <c r="J191" s="41"/>
      <c r="K191" s="41"/>
      <c r="L191" s="45"/>
      <c r="M191" s="243"/>
      <c r="N191" s="244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263</v>
      </c>
      <c r="AU191" s="18" t="s">
        <v>86</v>
      </c>
    </row>
    <row r="192" s="2" customFormat="1" ht="21.75" customHeight="1">
      <c r="A192" s="39"/>
      <c r="B192" s="40"/>
      <c r="C192" s="227" t="s">
        <v>309</v>
      </c>
      <c r="D192" s="227" t="s">
        <v>203</v>
      </c>
      <c r="E192" s="228" t="s">
        <v>303</v>
      </c>
      <c r="F192" s="229" t="s">
        <v>399</v>
      </c>
      <c r="G192" s="230" t="s">
        <v>305</v>
      </c>
      <c r="H192" s="231">
        <v>19</v>
      </c>
      <c r="I192" s="232"/>
      <c r="J192" s="233">
        <f>ROUND(I192*H192,2)</f>
        <v>0</v>
      </c>
      <c r="K192" s="229" t="s">
        <v>1</v>
      </c>
      <c r="L192" s="45"/>
      <c r="M192" s="234" t="s">
        <v>1</v>
      </c>
      <c r="N192" s="235" t="s">
        <v>42</v>
      </c>
      <c r="O192" s="92"/>
      <c r="P192" s="236">
        <f>O192*H192</f>
        <v>0</v>
      </c>
      <c r="Q192" s="236">
        <v>0</v>
      </c>
      <c r="R192" s="236">
        <f>Q192*H192</f>
        <v>0</v>
      </c>
      <c r="S192" s="236">
        <v>0</v>
      </c>
      <c r="T192" s="237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8" t="s">
        <v>208</v>
      </c>
      <c r="AT192" s="238" t="s">
        <v>203</v>
      </c>
      <c r="AU192" s="238" t="s">
        <v>86</v>
      </c>
      <c r="AY192" s="18" t="s">
        <v>201</v>
      </c>
      <c r="BE192" s="239">
        <f>IF(N192="základní",J192,0)</f>
        <v>0</v>
      </c>
      <c r="BF192" s="239">
        <f>IF(N192="snížená",J192,0)</f>
        <v>0</v>
      </c>
      <c r="BG192" s="239">
        <f>IF(N192="zákl. přenesená",J192,0)</f>
        <v>0</v>
      </c>
      <c r="BH192" s="239">
        <f>IF(N192="sníž. přenesená",J192,0)</f>
        <v>0</v>
      </c>
      <c r="BI192" s="239">
        <f>IF(N192="nulová",J192,0)</f>
        <v>0</v>
      </c>
      <c r="BJ192" s="18" t="s">
        <v>84</v>
      </c>
      <c r="BK192" s="239">
        <f>ROUND(I192*H192,2)</f>
        <v>0</v>
      </c>
      <c r="BL192" s="18" t="s">
        <v>208</v>
      </c>
      <c r="BM192" s="238" t="s">
        <v>524</v>
      </c>
    </row>
    <row r="193" s="2" customFormat="1">
      <c r="A193" s="39"/>
      <c r="B193" s="40"/>
      <c r="C193" s="41"/>
      <c r="D193" s="240" t="s">
        <v>210</v>
      </c>
      <c r="E193" s="41"/>
      <c r="F193" s="241" t="s">
        <v>304</v>
      </c>
      <c r="G193" s="41"/>
      <c r="H193" s="41"/>
      <c r="I193" s="242"/>
      <c r="J193" s="41"/>
      <c r="K193" s="41"/>
      <c r="L193" s="45"/>
      <c r="M193" s="243"/>
      <c r="N193" s="244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210</v>
      </c>
      <c r="AU193" s="18" t="s">
        <v>86</v>
      </c>
    </row>
    <row r="194" s="2" customFormat="1">
      <c r="A194" s="39"/>
      <c r="B194" s="40"/>
      <c r="C194" s="41"/>
      <c r="D194" s="240" t="s">
        <v>263</v>
      </c>
      <c r="E194" s="41"/>
      <c r="F194" s="277" t="s">
        <v>307</v>
      </c>
      <c r="G194" s="41"/>
      <c r="H194" s="41"/>
      <c r="I194" s="242"/>
      <c r="J194" s="41"/>
      <c r="K194" s="41"/>
      <c r="L194" s="45"/>
      <c r="M194" s="243"/>
      <c r="N194" s="244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263</v>
      </c>
      <c r="AU194" s="18" t="s">
        <v>86</v>
      </c>
    </row>
    <row r="195" s="12" customFormat="1" ht="22.8" customHeight="1">
      <c r="A195" s="12"/>
      <c r="B195" s="211"/>
      <c r="C195" s="212"/>
      <c r="D195" s="213" t="s">
        <v>76</v>
      </c>
      <c r="E195" s="225" t="s">
        <v>208</v>
      </c>
      <c r="F195" s="225" t="s">
        <v>308</v>
      </c>
      <c r="G195" s="212"/>
      <c r="H195" s="212"/>
      <c r="I195" s="215"/>
      <c r="J195" s="226">
        <f>BK195</f>
        <v>0</v>
      </c>
      <c r="K195" s="212"/>
      <c r="L195" s="217"/>
      <c r="M195" s="218"/>
      <c r="N195" s="219"/>
      <c r="O195" s="219"/>
      <c r="P195" s="220">
        <f>SUM(P196:P217)</f>
        <v>0</v>
      </c>
      <c r="Q195" s="219"/>
      <c r="R195" s="220">
        <f>SUM(R196:R217)</f>
        <v>74.835499999999996</v>
      </c>
      <c r="S195" s="219"/>
      <c r="T195" s="221">
        <f>SUM(T196:T217)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2" t="s">
        <v>84</v>
      </c>
      <c r="AT195" s="223" t="s">
        <v>76</v>
      </c>
      <c r="AU195" s="223" t="s">
        <v>84</v>
      </c>
      <c r="AY195" s="222" t="s">
        <v>201</v>
      </c>
      <c r="BK195" s="224">
        <f>SUM(BK196:BK217)</f>
        <v>0</v>
      </c>
    </row>
    <row r="196" s="2" customFormat="1" ht="16.5" customHeight="1">
      <c r="A196" s="39"/>
      <c r="B196" s="40"/>
      <c r="C196" s="227" t="s">
        <v>317</v>
      </c>
      <c r="D196" s="227" t="s">
        <v>203</v>
      </c>
      <c r="E196" s="228" t="s">
        <v>310</v>
      </c>
      <c r="F196" s="229" t="s">
        <v>311</v>
      </c>
      <c r="G196" s="230" t="s">
        <v>305</v>
      </c>
      <c r="H196" s="231">
        <v>13</v>
      </c>
      <c r="I196" s="232"/>
      <c r="J196" s="233">
        <f>ROUND(I196*H196,2)</f>
        <v>0</v>
      </c>
      <c r="K196" s="229" t="s">
        <v>1</v>
      </c>
      <c r="L196" s="45"/>
      <c r="M196" s="234" t="s">
        <v>1</v>
      </c>
      <c r="N196" s="235" t="s">
        <v>42</v>
      </c>
      <c r="O196" s="92"/>
      <c r="P196" s="236">
        <f>O196*H196</f>
        <v>0</v>
      </c>
      <c r="Q196" s="236">
        <v>0</v>
      </c>
      <c r="R196" s="236">
        <f>Q196*H196</f>
        <v>0</v>
      </c>
      <c r="S196" s="236">
        <v>0</v>
      </c>
      <c r="T196" s="237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8" t="s">
        <v>208</v>
      </c>
      <c r="AT196" s="238" t="s">
        <v>203</v>
      </c>
      <c r="AU196" s="238" t="s">
        <v>86</v>
      </c>
      <c r="AY196" s="18" t="s">
        <v>201</v>
      </c>
      <c r="BE196" s="239">
        <f>IF(N196="základní",J196,0)</f>
        <v>0</v>
      </c>
      <c r="BF196" s="239">
        <f>IF(N196="snížená",J196,0)</f>
        <v>0</v>
      </c>
      <c r="BG196" s="239">
        <f>IF(N196="zákl. přenesená",J196,0)</f>
        <v>0</v>
      </c>
      <c r="BH196" s="239">
        <f>IF(N196="sníž. přenesená",J196,0)</f>
        <v>0</v>
      </c>
      <c r="BI196" s="239">
        <f>IF(N196="nulová",J196,0)</f>
        <v>0</v>
      </c>
      <c r="BJ196" s="18" t="s">
        <v>84</v>
      </c>
      <c r="BK196" s="239">
        <f>ROUND(I196*H196,2)</f>
        <v>0</v>
      </c>
      <c r="BL196" s="18" t="s">
        <v>208</v>
      </c>
      <c r="BM196" s="238" t="s">
        <v>525</v>
      </c>
    </row>
    <row r="197" s="2" customFormat="1">
      <c r="A197" s="39"/>
      <c r="B197" s="40"/>
      <c r="C197" s="41"/>
      <c r="D197" s="240" t="s">
        <v>210</v>
      </c>
      <c r="E197" s="41"/>
      <c r="F197" s="241" t="s">
        <v>313</v>
      </c>
      <c r="G197" s="41"/>
      <c r="H197" s="41"/>
      <c r="I197" s="242"/>
      <c r="J197" s="41"/>
      <c r="K197" s="41"/>
      <c r="L197" s="45"/>
      <c r="M197" s="243"/>
      <c r="N197" s="244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210</v>
      </c>
      <c r="AU197" s="18" t="s">
        <v>86</v>
      </c>
    </row>
    <row r="198" s="2" customFormat="1">
      <c r="A198" s="39"/>
      <c r="B198" s="40"/>
      <c r="C198" s="41"/>
      <c r="D198" s="240" t="s">
        <v>263</v>
      </c>
      <c r="E198" s="41"/>
      <c r="F198" s="277" t="s">
        <v>314</v>
      </c>
      <c r="G198" s="41"/>
      <c r="H198" s="41"/>
      <c r="I198" s="242"/>
      <c r="J198" s="41"/>
      <c r="K198" s="41"/>
      <c r="L198" s="45"/>
      <c r="M198" s="243"/>
      <c r="N198" s="244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263</v>
      </c>
      <c r="AU198" s="18" t="s">
        <v>86</v>
      </c>
    </row>
    <row r="199" s="13" customFormat="1">
      <c r="A199" s="13"/>
      <c r="B199" s="245"/>
      <c r="C199" s="246"/>
      <c r="D199" s="240" t="s">
        <v>212</v>
      </c>
      <c r="E199" s="247" t="s">
        <v>1</v>
      </c>
      <c r="F199" s="248" t="s">
        <v>526</v>
      </c>
      <c r="G199" s="246"/>
      <c r="H199" s="249">
        <v>8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5" t="s">
        <v>212</v>
      </c>
      <c r="AU199" s="255" t="s">
        <v>86</v>
      </c>
      <c r="AV199" s="13" t="s">
        <v>86</v>
      </c>
      <c r="AW199" s="13" t="s">
        <v>32</v>
      </c>
      <c r="AX199" s="13" t="s">
        <v>77</v>
      </c>
      <c r="AY199" s="255" t="s">
        <v>201</v>
      </c>
    </row>
    <row r="200" s="13" customFormat="1">
      <c r="A200" s="13"/>
      <c r="B200" s="245"/>
      <c r="C200" s="246"/>
      <c r="D200" s="240" t="s">
        <v>212</v>
      </c>
      <c r="E200" s="247" t="s">
        <v>1</v>
      </c>
      <c r="F200" s="248" t="s">
        <v>527</v>
      </c>
      <c r="G200" s="246"/>
      <c r="H200" s="249">
        <v>5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5" t="s">
        <v>212</v>
      </c>
      <c r="AU200" s="255" t="s">
        <v>86</v>
      </c>
      <c r="AV200" s="13" t="s">
        <v>86</v>
      </c>
      <c r="AW200" s="13" t="s">
        <v>32</v>
      </c>
      <c r="AX200" s="13" t="s">
        <v>77</v>
      </c>
      <c r="AY200" s="255" t="s">
        <v>201</v>
      </c>
    </row>
    <row r="201" s="14" customFormat="1">
      <c r="A201" s="14"/>
      <c r="B201" s="256"/>
      <c r="C201" s="257"/>
      <c r="D201" s="240" t="s">
        <v>212</v>
      </c>
      <c r="E201" s="258" t="s">
        <v>1</v>
      </c>
      <c r="F201" s="259" t="s">
        <v>216</v>
      </c>
      <c r="G201" s="257"/>
      <c r="H201" s="260">
        <v>13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212</v>
      </c>
      <c r="AU201" s="266" t="s">
        <v>86</v>
      </c>
      <c r="AV201" s="14" t="s">
        <v>208</v>
      </c>
      <c r="AW201" s="14" t="s">
        <v>32</v>
      </c>
      <c r="AX201" s="14" t="s">
        <v>84</v>
      </c>
      <c r="AY201" s="266" t="s">
        <v>201</v>
      </c>
    </row>
    <row r="202" s="2" customFormat="1" ht="33" customHeight="1">
      <c r="A202" s="39"/>
      <c r="B202" s="40"/>
      <c r="C202" s="227" t="s">
        <v>325</v>
      </c>
      <c r="D202" s="227" t="s">
        <v>203</v>
      </c>
      <c r="E202" s="228" t="s">
        <v>528</v>
      </c>
      <c r="F202" s="229" t="s">
        <v>529</v>
      </c>
      <c r="G202" s="230" t="s">
        <v>206</v>
      </c>
      <c r="H202" s="231">
        <v>2.1000000000000001</v>
      </c>
      <c r="I202" s="232"/>
      <c r="J202" s="233">
        <f>ROUND(I202*H202,2)</f>
        <v>0</v>
      </c>
      <c r="K202" s="229" t="s">
        <v>207</v>
      </c>
      <c r="L202" s="45"/>
      <c r="M202" s="234" t="s">
        <v>1</v>
      </c>
      <c r="N202" s="235" t="s">
        <v>42</v>
      </c>
      <c r="O202" s="92"/>
      <c r="P202" s="236">
        <f>O202*H202</f>
        <v>0</v>
      </c>
      <c r="Q202" s="236">
        <v>2.0327999999999999</v>
      </c>
      <c r="R202" s="236">
        <f>Q202*H202</f>
        <v>4.2688800000000002</v>
      </c>
      <c r="S202" s="236">
        <v>0</v>
      </c>
      <c r="T202" s="237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8" t="s">
        <v>208</v>
      </c>
      <c r="AT202" s="238" t="s">
        <v>203</v>
      </c>
      <c r="AU202" s="238" t="s">
        <v>86</v>
      </c>
      <c r="AY202" s="18" t="s">
        <v>201</v>
      </c>
      <c r="BE202" s="239">
        <f>IF(N202="základní",J202,0)</f>
        <v>0</v>
      </c>
      <c r="BF202" s="239">
        <f>IF(N202="snížená",J202,0)</f>
        <v>0</v>
      </c>
      <c r="BG202" s="239">
        <f>IF(N202="zákl. přenesená",J202,0)</f>
        <v>0</v>
      </c>
      <c r="BH202" s="239">
        <f>IF(N202="sníž. přenesená",J202,0)</f>
        <v>0</v>
      </c>
      <c r="BI202" s="239">
        <f>IF(N202="nulová",J202,0)</f>
        <v>0</v>
      </c>
      <c r="BJ202" s="18" t="s">
        <v>84</v>
      </c>
      <c r="BK202" s="239">
        <f>ROUND(I202*H202,2)</f>
        <v>0</v>
      </c>
      <c r="BL202" s="18" t="s">
        <v>208</v>
      </c>
      <c r="BM202" s="238" t="s">
        <v>530</v>
      </c>
    </row>
    <row r="203" s="2" customFormat="1">
      <c r="A203" s="39"/>
      <c r="B203" s="40"/>
      <c r="C203" s="41"/>
      <c r="D203" s="240" t="s">
        <v>210</v>
      </c>
      <c r="E203" s="41"/>
      <c r="F203" s="241" t="s">
        <v>531</v>
      </c>
      <c r="G203" s="41"/>
      <c r="H203" s="41"/>
      <c r="I203" s="242"/>
      <c r="J203" s="41"/>
      <c r="K203" s="41"/>
      <c r="L203" s="45"/>
      <c r="M203" s="243"/>
      <c r="N203" s="244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210</v>
      </c>
      <c r="AU203" s="18" t="s">
        <v>86</v>
      </c>
    </row>
    <row r="204" s="13" customFormat="1">
      <c r="A204" s="13"/>
      <c r="B204" s="245"/>
      <c r="C204" s="246"/>
      <c r="D204" s="240" t="s">
        <v>212</v>
      </c>
      <c r="E204" s="247" t="s">
        <v>1</v>
      </c>
      <c r="F204" s="248" t="s">
        <v>532</v>
      </c>
      <c r="G204" s="246"/>
      <c r="H204" s="249">
        <v>2.1000000000000001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5" t="s">
        <v>212</v>
      </c>
      <c r="AU204" s="255" t="s">
        <v>86</v>
      </c>
      <c r="AV204" s="13" t="s">
        <v>86</v>
      </c>
      <c r="AW204" s="13" t="s">
        <v>32</v>
      </c>
      <c r="AX204" s="13" t="s">
        <v>77</v>
      </c>
      <c r="AY204" s="255" t="s">
        <v>201</v>
      </c>
    </row>
    <row r="205" s="14" customFormat="1">
      <c r="A205" s="14"/>
      <c r="B205" s="256"/>
      <c r="C205" s="257"/>
      <c r="D205" s="240" t="s">
        <v>212</v>
      </c>
      <c r="E205" s="258" t="s">
        <v>1</v>
      </c>
      <c r="F205" s="259" t="s">
        <v>216</v>
      </c>
      <c r="G205" s="257"/>
      <c r="H205" s="260">
        <v>2.1000000000000001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212</v>
      </c>
      <c r="AU205" s="266" t="s">
        <v>86</v>
      </c>
      <c r="AV205" s="14" t="s">
        <v>208</v>
      </c>
      <c r="AW205" s="14" t="s">
        <v>32</v>
      </c>
      <c r="AX205" s="14" t="s">
        <v>84</v>
      </c>
      <c r="AY205" s="266" t="s">
        <v>201</v>
      </c>
    </row>
    <row r="206" s="2" customFormat="1" ht="33" customHeight="1">
      <c r="A206" s="39"/>
      <c r="B206" s="40"/>
      <c r="C206" s="227" t="s">
        <v>332</v>
      </c>
      <c r="D206" s="227" t="s">
        <v>203</v>
      </c>
      <c r="E206" s="228" t="s">
        <v>326</v>
      </c>
      <c r="F206" s="229" t="s">
        <v>327</v>
      </c>
      <c r="G206" s="230" t="s">
        <v>206</v>
      </c>
      <c r="H206" s="231">
        <v>20.003</v>
      </c>
      <c r="I206" s="232"/>
      <c r="J206" s="233">
        <f>ROUND(I206*H206,2)</f>
        <v>0</v>
      </c>
      <c r="K206" s="229" t="s">
        <v>207</v>
      </c>
      <c r="L206" s="45"/>
      <c r="M206" s="234" t="s">
        <v>1</v>
      </c>
      <c r="N206" s="235" t="s">
        <v>42</v>
      </c>
      <c r="O206" s="92"/>
      <c r="P206" s="236">
        <f>O206*H206</f>
        <v>0</v>
      </c>
      <c r="Q206" s="236">
        <v>1.54</v>
      </c>
      <c r="R206" s="236">
        <f>Q206*H206</f>
        <v>30.80462</v>
      </c>
      <c r="S206" s="236">
        <v>0</v>
      </c>
      <c r="T206" s="237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8" t="s">
        <v>208</v>
      </c>
      <c r="AT206" s="238" t="s">
        <v>203</v>
      </c>
      <c r="AU206" s="238" t="s">
        <v>86</v>
      </c>
      <c r="AY206" s="18" t="s">
        <v>201</v>
      </c>
      <c r="BE206" s="239">
        <f>IF(N206="základní",J206,0)</f>
        <v>0</v>
      </c>
      <c r="BF206" s="239">
        <f>IF(N206="snížená",J206,0)</f>
        <v>0</v>
      </c>
      <c r="BG206" s="239">
        <f>IF(N206="zákl. přenesená",J206,0)</f>
        <v>0</v>
      </c>
      <c r="BH206" s="239">
        <f>IF(N206="sníž. přenesená",J206,0)</f>
        <v>0</v>
      </c>
      <c r="BI206" s="239">
        <f>IF(N206="nulová",J206,0)</f>
        <v>0</v>
      </c>
      <c r="BJ206" s="18" t="s">
        <v>84</v>
      </c>
      <c r="BK206" s="239">
        <f>ROUND(I206*H206,2)</f>
        <v>0</v>
      </c>
      <c r="BL206" s="18" t="s">
        <v>208</v>
      </c>
      <c r="BM206" s="238" t="s">
        <v>533</v>
      </c>
    </row>
    <row r="207" s="2" customFormat="1">
      <c r="A207" s="39"/>
      <c r="B207" s="40"/>
      <c r="C207" s="41"/>
      <c r="D207" s="240" t="s">
        <v>210</v>
      </c>
      <c r="E207" s="41"/>
      <c r="F207" s="241" t="s">
        <v>329</v>
      </c>
      <c r="G207" s="41"/>
      <c r="H207" s="41"/>
      <c r="I207" s="242"/>
      <c r="J207" s="41"/>
      <c r="K207" s="41"/>
      <c r="L207" s="45"/>
      <c r="M207" s="243"/>
      <c r="N207" s="244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210</v>
      </c>
      <c r="AU207" s="18" t="s">
        <v>86</v>
      </c>
    </row>
    <row r="208" s="13" customFormat="1">
      <c r="A208" s="13"/>
      <c r="B208" s="245"/>
      <c r="C208" s="246"/>
      <c r="D208" s="240" t="s">
        <v>212</v>
      </c>
      <c r="E208" s="247" t="s">
        <v>1</v>
      </c>
      <c r="F208" s="248" t="s">
        <v>534</v>
      </c>
      <c r="G208" s="246"/>
      <c r="H208" s="249">
        <v>18.274999999999999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5" t="s">
        <v>212</v>
      </c>
      <c r="AU208" s="255" t="s">
        <v>86</v>
      </c>
      <c r="AV208" s="13" t="s">
        <v>86</v>
      </c>
      <c r="AW208" s="13" t="s">
        <v>32</v>
      </c>
      <c r="AX208" s="13" t="s">
        <v>77</v>
      </c>
      <c r="AY208" s="255" t="s">
        <v>201</v>
      </c>
    </row>
    <row r="209" s="13" customFormat="1">
      <c r="A209" s="13"/>
      <c r="B209" s="245"/>
      <c r="C209" s="246"/>
      <c r="D209" s="240" t="s">
        <v>212</v>
      </c>
      <c r="E209" s="247" t="s">
        <v>1</v>
      </c>
      <c r="F209" s="248" t="s">
        <v>468</v>
      </c>
      <c r="G209" s="246"/>
      <c r="H209" s="249">
        <v>1.728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5" t="s">
        <v>212</v>
      </c>
      <c r="AU209" s="255" t="s">
        <v>86</v>
      </c>
      <c r="AV209" s="13" t="s">
        <v>86</v>
      </c>
      <c r="AW209" s="13" t="s">
        <v>32</v>
      </c>
      <c r="AX209" s="13" t="s">
        <v>77</v>
      </c>
      <c r="AY209" s="255" t="s">
        <v>201</v>
      </c>
    </row>
    <row r="210" s="14" customFormat="1">
      <c r="A210" s="14"/>
      <c r="B210" s="256"/>
      <c r="C210" s="257"/>
      <c r="D210" s="240" t="s">
        <v>212</v>
      </c>
      <c r="E210" s="258" t="s">
        <v>1</v>
      </c>
      <c r="F210" s="259" t="s">
        <v>216</v>
      </c>
      <c r="G210" s="257"/>
      <c r="H210" s="260">
        <v>20.003</v>
      </c>
      <c r="I210" s="261"/>
      <c r="J210" s="257"/>
      <c r="K210" s="257"/>
      <c r="L210" s="262"/>
      <c r="M210" s="263"/>
      <c r="N210" s="264"/>
      <c r="O210" s="264"/>
      <c r="P210" s="264"/>
      <c r="Q210" s="264"/>
      <c r="R210" s="264"/>
      <c r="S210" s="264"/>
      <c r="T210" s="26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6" t="s">
        <v>212</v>
      </c>
      <c r="AU210" s="266" t="s">
        <v>86</v>
      </c>
      <c r="AV210" s="14" t="s">
        <v>208</v>
      </c>
      <c r="AW210" s="14" t="s">
        <v>32</v>
      </c>
      <c r="AX210" s="14" t="s">
        <v>84</v>
      </c>
      <c r="AY210" s="266" t="s">
        <v>201</v>
      </c>
    </row>
    <row r="211" s="2" customFormat="1" ht="16.5" customHeight="1">
      <c r="A211" s="39"/>
      <c r="B211" s="40"/>
      <c r="C211" s="227" t="s">
        <v>338</v>
      </c>
      <c r="D211" s="227" t="s">
        <v>203</v>
      </c>
      <c r="E211" s="228" t="s">
        <v>333</v>
      </c>
      <c r="F211" s="229" t="s">
        <v>334</v>
      </c>
      <c r="G211" s="230" t="s">
        <v>206</v>
      </c>
      <c r="H211" s="231">
        <v>5.5750000000000002</v>
      </c>
      <c r="I211" s="232"/>
      <c r="J211" s="233">
        <f>ROUND(I211*H211,2)</f>
        <v>0</v>
      </c>
      <c r="K211" s="229" t="s">
        <v>207</v>
      </c>
      <c r="L211" s="45"/>
      <c r="M211" s="234" t="s">
        <v>1</v>
      </c>
      <c r="N211" s="235" t="s">
        <v>42</v>
      </c>
      <c r="O211" s="92"/>
      <c r="P211" s="236">
        <f>O211*H211</f>
        <v>0</v>
      </c>
      <c r="Q211" s="236">
        <v>2.1600000000000001</v>
      </c>
      <c r="R211" s="236">
        <f>Q211*H211</f>
        <v>12.042000000000002</v>
      </c>
      <c r="S211" s="236">
        <v>0</v>
      </c>
      <c r="T211" s="237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8" t="s">
        <v>208</v>
      </c>
      <c r="AT211" s="238" t="s">
        <v>203</v>
      </c>
      <c r="AU211" s="238" t="s">
        <v>86</v>
      </c>
      <c r="AY211" s="18" t="s">
        <v>201</v>
      </c>
      <c r="BE211" s="239">
        <f>IF(N211="základní",J211,0)</f>
        <v>0</v>
      </c>
      <c r="BF211" s="239">
        <f>IF(N211="snížená",J211,0)</f>
        <v>0</v>
      </c>
      <c r="BG211" s="239">
        <f>IF(N211="zákl. přenesená",J211,0)</f>
        <v>0</v>
      </c>
      <c r="BH211" s="239">
        <f>IF(N211="sníž. přenesená",J211,0)</f>
        <v>0</v>
      </c>
      <c r="BI211" s="239">
        <f>IF(N211="nulová",J211,0)</f>
        <v>0</v>
      </c>
      <c r="BJ211" s="18" t="s">
        <v>84</v>
      </c>
      <c r="BK211" s="239">
        <f>ROUND(I211*H211,2)</f>
        <v>0</v>
      </c>
      <c r="BL211" s="18" t="s">
        <v>208</v>
      </c>
      <c r="BM211" s="238" t="s">
        <v>535</v>
      </c>
    </row>
    <row r="212" s="2" customFormat="1">
      <c r="A212" s="39"/>
      <c r="B212" s="40"/>
      <c r="C212" s="41"/>
      <c r="D212" s="240" t="s">
        <v>210</v>
      </c>
      <c r="E212" s="41"/>
      <c r="F212" s="241" t="s">
        <v>336</v>
      </c>
      <c r="G212" s="41"/>
      <c r="H212" s="41"/>
      <c r="I212" s="242"/>
      <c r="J212" s="41"/>
      <c r="K212" s="41"/>
      <c r="L212" s="45"/>
      <c r="M212" s="243"/>
      <c r="N212" s="244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210</v>
      </c>
      <c r="AU212" s="18" t="s">
        <v>86</v>
      </c>
    </row>
    <row r="213" s="13" customFormat="1">
      <c r="A213" s="13"/>
      <c r="B213" s="245"/>
      <c r="C213" s="246"/>
      <c r="D213" s="240" t="s">
        <v>212</v>
      </c>
      <c r="E213" s="247" t="s">
        <v>1</v>
      </c>
      <c r="F213" s="248" t="s">
        <v>536</v>
      </c>
      <c r="G213" s="246"/>
      <c r="H213" s="249">
        <v>5.5750000000000002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5" t="s">
        <v>212</v>
      </c>
      <c r="AU213" s="255" t="s">
        <v>86</v>
      </c>
      <c r="AV213" s="13" t="s">
        <v>86</v>
      </c>
      <c r="AW213" s="13" t="s">
        <v>32</v>
      </c>
      <c r="AX213" s="13" t="s">
        <v>84</v>
      </c>
      <c r="AY213" s="255" t="s">
        <v>201</v>
      </c>
    </row>
    <row r="214" s="2" customFormat="1" ht="24.15" customHeight="1">
      <c r="A214" s="39"/>
      <c r="B214" s="40"/>
      <c r="C214" s="227" t="s">
        <v>7</v>
      </c>
      <c r="D214" s="227" t="s">
        <v>203</v>
      </c>
      <c r="E214" s="228" t="s">
        <v>344</v>
      </c>
      <c r="F214" s="229" t="s">
        <v>345</v>
      </c>
      <c r="G214" s="230" t="s">
        <v>206</v>
      </c>
      <c r="H214" s="231">
        <v>15.4</v>
      </c>
      <c r="I214" s="232"/>
      <c r="J214" s="233">
        <f>ROUND(I214*H214,2)</f>
        <v>0</v>
      </c>
      <c r="K214" s="229" t="s">
        <v>1</v>
      </c>
      <c r="L214" s="45"/>
      <c r="M214" s="234" t="s">
        <v>1</v>
      </c>
      <c r="N214" s="235" t="s">
        <v>42</v>
      </c>
      <c r="O214" s="92"/>
      <c r="P214" s="236">
        <f>O214*H214</f>
        <v>0</v>
      </c>
      <c r="Q214" s="236">
        <v>1.8</v>
      </c>
      <c r="R214" s="236">
        <f>Q214*H214</f>
        <v>27.720000000000002</v>
      </c>
      <c r="S214" s="236">
        <v>0</v>
      </c>
      <c r="T214" s="237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8" t="s">
        <v>208</v>
      </c>
      <c r="AT214" s="238" t="s">
        <v>203</v>
      </c>
      <c r="AU214" s="238" t="s">
        <v>86</v>
      </c>
      <c r="AY214" s="18" t="s">
        <v>201</v>
      </c>
      <c r="BE214" s="239">
        <f>IF(N214="základní",J214,0)</f>
        <v>0</v>
      </c>
      <c r="BF214" s="239">
        <f>IF(N214="snížená",J214,0)</f>
        <v>0</v>
      </c>
      <c r="BG214" s="239">
        <f>IF(N214="zákl. přenesená",J214,0)</f>
        <v>0</v>
      </c>
      <c r="BH214" s="239">
        <f>IF(N214="sníž. přenesená",J214,0)</f>
        <v>0</v>
      </c>
      <c r="BI214" s="239">
        <f>IF(N214="nulová",J214,0)</f>
        <v>0</v>
      </c>
      <c r="BJ214" s="18" t="s">
        <v>84</v>
      </c>
      <c r="BK214" s="239">
        <f>ROUND(I214*H214,2)</f>
        <v>0</v>
      </c>
      <c r="BL214" s="18" t="s">
        <v>208</v>
      </c>
      <c r="BM214" s="238" t="s">
        <v>537</v>
      </c>
    </row>
    <row r="215" s="2" customFormat="1">
      <c r="A215" s="39"/>
      <c r="B215" s="40"/>
      <c r="C215" s="41"/>
      <c r="D215" s="240" t="s">
        <v>210</v>
      </c>
      <c r="E215" s="41"/>
      <c r="F215" s="241" t="s">
        <v>347</v>
      </c>
      <c r="G215" s="41"/>
      <c r="H215" s="41"/>
      <c r="I215" s="242"/>
      <c r="J215" s="41"/>
      <c r="K215" s="41"/>
      <c r="L215" s="45"/>
      <c r="M215" s="243"/>
      <c r="N215" s="244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210</v>
      </c>
      <c r="AU215" s="18" t="s">
        <v>86</v>
      </c>
    </row>
    <row r="216" s="2" customFormat="1">
      <c r="A216" s="39"/>
      <c r="B216" s="40"/>
      <c r="C216" s="41"/>
      <c r="D216" s="240" t="s">
        <v>263</v>
      </c>
      <c r="E216" s="41"/>
      <c r="F216" s="277" t="s">
        <v>348</v>
      </c>
      <c r="G216" s="41"/>
      <c r="H216" s="41"/>
      <c r="I216" s="242"/>
      <c r="J216" s="41"/>
      <c r="K216" s="41"/>
      <c r="L216" s="45"/>
      <c r="M216" s="243"/>
      <c r="N216" s="244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263</v>
      </c>
      <c r="AU216" s="18" t="s">
        <v>86</v>
      </c>
    </row>
    <row r="217" s="13" customFormat="1">
      <c r="A217" s="13"/>
      <c r="B217" s="245"/>
      <c r="C217" s="246"/>
      <c r="D217" s="240" t="s">
        <v>212</v>
      </c>
      <c r="E217" s="247" t="s">
        <v>1</v>
      </c>
      <c r="F217" s="248" t="s">
        <v>538</v>
      </c>
      <c r="G217" s="246"/>
      <c r="H217" s="249">
        <v>15.4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5" t="s">
        <v>212</v>
      </c>
      <c r="AU217" s="255" t="s">
        <v>86</v>
      </c>
      <c r="AV217" s="13" t="s">
        <v>86</v>
      </c>
      <c r="AW217" s="13" t="s">
        <v>32</v>
      </c>
      <c r="AX217" s="13" t="s">
        <v>84</v>
      </c>
      <c r="AY217" s="255" t="s">
        <v>201</v>
      </c>
    </row>
    <row r="218" s="12" customFormat="1" ht="22.8" customHeight="1">
      <c r="A218" s="12"/>
      <c r="B218" s="211"/>
      <c r="C218" s="212"/>
      <c r="D218" s="213" t="s">
        <v>76</v>
      </c>
      <c r="E218" s="225" t="s">
        <v>244</v>
      </c>
      <c r="F218" s="225" t="s">
        <v>350</v>
      </c>
      <c r="G218" s="212"/>
      <c r="H218" s="212"/>
      <c r="I218" s="215"/>
      <c r="J218" s="226">
        <f>BK218</f>
        <v>0</v>
      </c>
      <c r="K218" s="212"/>
      <c r="L218" s="217"/>
      <c r="M218" s="218"/>
      <c r="N218" s="219"/>
      <c r="O218" s="219"/>
      <c r="P218" s="220">
        <v>0</v>
      </c>
      <c r="Q218" s="219"/>
      <c r="R218" s="220">
        <v>0</v>
      </c>
      <c r="S218" s="219"/>
      <c r="T218" s="221"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22" t="s">
        <v>84</v>
      </c>
      <c r="AT218" s="223" t="s">
        <v>76</v>
      </c>
      <c r="AU218" s="223" t="s">
        <v>84</v>
      </c>
      <c r="AY218" s="222" t="s">
        <v>201</v>
      </c>
      <c r="BK218" s="224">
        <v>0</v>
      </c>
    </row>
    <row r="219" s="12" customFormat="1" ht="22.8" customHeight="1">
      <c r="A219" s="12"/>
      <c r="B219" s="211"/>
      <c r="C219" s="212"/>
      <c r="D219" s="213" t="s">
        <v>76</v>
      </c>
      <c r="E219" s="225" t="s">
        <v>267</v>
      </c>
      <c r="F219" s="225" t="s">
        <v>419</v>
      </c>
      <c r="G219" s="212"/>
      <c r="H219" s="212"/>
      <c r="I219" s="215"/>
      <c r="J219" s="226">
        <f>BK219</f>
        <v>0</v>
      </c>
      <c r="K219" s="212"/>
      <c r="L219" s="217"/>
      <c r="M219" s="218"/>
      <c r="N219" s="219"/>
      <c r="O219" s="219"/>
      <c r="P219" s="220">
        <f>SUM(P220:P231)</f>
        <v>0</v>
      </c>
      <c r="Q219" s="219"/>
      <c r="R219" s="220">
        <f>SUM(R220:R231)</f>
        <v>0</v>
      </c>
      <c r="S219" s="219"/>
      <c r="T219" s="221">
        <f>SUM(T220:T231)</f>
        <v>12.398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22" t="s">
        <v>84</v>
      </c>
      <c r="AT219" s="223" t="s">
        <v>76</v>
      </c>
      <c r="AU219" s="223" t="s">
        <v>84</v>
      </c>
      <c r="AY219" s="222" t="s">
        <v>201</v>
      </c>
      <c r="BK219" s="224">
        <f>SUM(BK220:BK231)</f>
        <v>0</v>
      </c>
    </row>
    <row r="220" s="2" customFormat="1" ht="24.15" customHeight="1">
      <c r="A220" s="39"/>
      <c r="B220" s="40"/>
      <c r="C220" s="227" t="s">
        <v>351</v>
      </c>
      <c r="D220" s="227" t="s">
        <v>203</v>
      </c>
      <c r="E220" s="228" t="s">
        <v>539</v>
      </c>
      <c r="F220" s="229" t="s">
        <v>540</v>
      </c>
      <c r="G220" s="230" t="s">
        <v>206</v>
      </c>
      <c r="H220" s="231">
        <v>2.5</v>
      </c>
      <c r="I220" s="232"/>
      <c r="J220" s="233">
        <f>ROUND(I220*H220,2)</f>
        <v>0</v>
      </c>
      <c r="K220" s="229" t="s">
        <v>207</v>
      </c>
      <c r="L220" s="45"/>
      <c r="M220" s="234" t="s">
        <v>1</v>
      </c>
      <c r="N220" s="235" t="s">
        <v>42</v>
      </c>
      <c r="O220" s="92"/>
      <c r="P220" s="236">
        <f>O220*H220</f>
        <v>0</v>
      </c>
      <c r="Q220" s="236">
        <v>0</v>
      </c>
      <c r="R220" s="236">
        <f>Q220*H220</f>
        <v>0</v>
      </c>
      <c r="S220" s="236">
        <v>2.8999999999999999</v>
      </c>
      <c r="T220" s="237">
        <f>S220*H220</f>
        <v>7.25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8" t="s">
        <v>208</v>
      </c>
      <c r="AT220" s="238" t="s">
        <v>203</v>
      </c>
      <c r="AU220" s="238" t="s">
        <v>86</v>
      </c>
      <c r="AY220" s="18" t="s">
        <v>201</v>
      </c>
      <c r="BE220" s="239">
        <f>IF(N220="základní",J220,0)</f>
        <v>0</v>
      </c>
      <c r="BF220" s="239">
        <f>IF(N220="snížená",J220,0)</f>
        <v>0</v>
      </c>
      <c r="BG220" s="239">
        <f>IF(N220="zákl. přenesená",J220,0)</f>
        <v>0</v>
      </c>
      <c r="BH220" s="239">
        <f>IF(N220="sníž. přenesená",J220,0)</f>
        <v>0</v>
      </c>
      <c r="BI220" s="239">
        <f>IF(N220="nulová",J220,0)</f>
        <v>0</v>
      </c>
      <c r="BJ220" s="18" t="s">
        <v>84</v>
      </c>
      <c r="BK220" s="239">
        <f>ROUND(I220*H220,2)</f>
        <v>0</v>
      </c>
      <c r="BL220" s="18" t="s">
        <v>208</v>
      </c>
      <c r="BM220" s="238" t="s">
        <v>541</v>
      </c>
    </row>
    <row r="221" s="2" customFormat="1">
      <c r="A221" s="39"/>
      <c r="B221" s="40"/>
      <c r="C221" s="41"/>
      <c r="D221" s="240" t="s">
        <v>210</v>
      </c>
      <c r="E221" s="41"/>
      <c r="F221" s="241" t="s">
        <v>542</v>
      </c>
      <c r="G221" s="41"/>
      <c r="H221" s="41"/>
      <c r="I221" s="242"/>
      <c r="J221" s="41"/>
      <c r="K221" s="41"/>
      <c r="L221" s="45"/>
      <c r="M221" s="243"/>
      <c r="N221" s="244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210</v>
      </c>
      <c r="AU221" s="18" t="s">
        <v>86</v>
      </c>
    </row>
    <row r="222" s="13" customFormat="1">
      <c r="A222" s="13"/>
      <c r="B222" s="245"/>
      <c r="C222" s="246"/>
      <c r="D222" s="240" t="s">
        <v>212</v>
      </c>
      <c r="E222" s="247" t="s">
        <v>1</v>
      </c>
      <c r="F222" s="248" t="s">
        <v>543</v>
      </c>
      <c r="G222" s="246"/>
      <c r="H222" s="249">
        <v>2.5</v>
      </c>
      <c r="I222" s="250"/>
      <c r="J222" s="246"/>
      <c r="K222" s="246"/>
      <c r="L222" s="251"/>
      <c r="M222" s="252"/>
      <c r="N222" s="253"/>
      <c r="O222" s="253"/>
      <c r="P222" s="253"/>
      <c r="Q222" s="253"/>
      <c r="R222" s="253"/>
      <c r="S222" s="253"/>
      <c r="T222" s="25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5" t="s">
        <v>212</v>
      </c>
      <c r="AU222" s="255" t="s">
        <v>86</v>
      </c>
      <c r="AV222" s="13" t="s">
        <v>86</v>
      </c>
      <c r="AW222" s="13" t="s">
        <v>32</v>
      </c>
      <c r="AX222" s="13" t="s">
        <v>84</v>
      </c>
      <c r="AY222" s="255" t="s">
        <v>201</v>
      </c>
    </row>
    <row r="223" s="2" customFormat="1" ht="24.15" customHeight="1">
      <c r="A223" s="39"/>
      <c r="B223" s="40"/>
      <c r="C223" s="227" t="s">
        <v>359</v>
      </c>
      <c r="D223" s="227" t="s">
        <v>203</v>
      </c>
      <c r="E223" s="228" t="s">
        <v>420</v>
      </c>
      <c r="F223" s="229" t="s">
        <v>421</v>
      </c>
      <c r="G223" s="230" t="s">
        <v>206</v>
      </c>
      <c r="H223" s="231">
        <v>2.3399999999999999</v>
      </c>
      <c r="I223" s="232"/>
      <c r="J223" s="233">
        <f>ROUND(I223*H223,2)</f>
        <v>0</v>
      </c>
      <c r="K223" s="229" t="s">
        <v>207</v>
      </c>
      <c r="L223" s="45"/>
      <c r="M223" s="234" t="s">
        <v>1</v>
      </c>
      <c r="N223" s="235" t="s">
        <v>42</v>
      </c>
      <c r="O223" s="92"/>
      <c r="P223" s="236">
        <f>O223*H223</f>
        <v>0</v>
      </c>
      <c r="Q223" s="236">
        <v>0</v>
      </c>
      <c r="R223" s="236">
        <f>Q223*H223</f>
        <v>0</v>
      </c>
      <c r="S223" s="236">
        <v>2.2000000000000002</v>
      </c>
      <c r="T223" s="237">
        <f>S223*H223</f>
        <v>5.1479999999999997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8" t="s">
        <v>208</v>
      </c>
      <c r="AT223" s="238" t="s">
        <v>203</v>
      </c>
      <c r="AU223" s="238" t="s">
        <v>86</v>
      </c>
      <c r="AY223" s="18" t="s">
        <v>201</v>
      </c>
      <c r="BE223" s="239">
        <f>IF(N223="základní",J223,0)</f>
        <v>0</v>
      </c>
      <c r="BF223" s="239">
        <f>IF(N223="snížená",J223,0)</f>
        <v>0</v>
      </c>
      <c r="BG223" s="239">
        <f>IF(N223="zákl. přenesená",J223,0)</f>
        <v>0</v>
      </c>
      <c r="BH223" s="239">
        <f>IF(N223="sníž. přenesená",J223,0)</f>
        <v>0</v>
      </c>
      <c r="BI223" s="239">
        <f>IF(N223="nulová",J223,0)</f>
        <v>0</v>
      </c>
      <c r="BJ223" s="18" t="s">
        <v>84</v>
      </c>
      <c r="BK223" s="239">
        <f>ROUND(I223*H223,2)</f>
        <v>0</v>
      </c>
      <c r="BL223" s="18" t="s">
        <v>208</v>
      </c>
      <c r="BM223" s="238" t="s">
        <v>544</v>
      </c>
    </row>
    <row r="224" s="2" customFormat="1">
      <c r="A224" s="39"/>
      <c r="B224" s="40"/>
      <c r="C224" s="41"/>
      <c r="D224" s="240" t="s">
        <v>210</v>
      </c>
      <c r="E224" s="41"/>
      <c r="F224" s="241" t="s">
        <v>423</v>
      </c>
      <c r="G224" s="41"/>
      <c r="H224" s="41"/>
      <c r="I224" s="242"/>
      <c r="J224" s="41"/>
      <c r="K224" s="41"/>
      <c r="L224" s="45"/>
      <c r="M224" s="243"/>
      <c r="N224" s="244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210</v>
      </c>
      <c r="AU224" s="18" t="s">
        <v>86</v>
      </c>
    </row>
    <row r="225" s="13" customFormat="1">
      <c r="A225" s="13"/>
      <c r="B225" s="245"/>
      <c r="C225" s="246"/>
      <c r="D225" s="240" t="s">
        <v>212</v>
      </c>
      <c r="E225" s="247" t="s">
        <v>1</v>
      </c>
      <c r="F225" s="248" t="s">
        <v>545</v>
      </c>
      <c r="G225" s="246"/>
      <c r="H225" s="249">
        <v>0.17999999999999999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5" t="s">
        <v>212</v>
      </c>
      <c r="AU225" s="255" t="s">
        <v>86</v>
      </c>
      <c r="AV225" s="13" t="s">
        <v>86</v>
      </c>
      <c r="AW225" s="13" t="s">
        <v>32</v>
      </c>
      <c r="AX225" s="13" t="s">
        <v>77</v>
      </c>
      <c r="AY225" s="255" t="s">
        <v>201</v>
      </c>
    </row>
    <row r="226" s="13" customFormat="1">
      <c r="A226" s="13"/>
      <c r="B226" s="245"/>
      <c r="C226" s="246"/>
      <c r="D226" s="240" t="s">
        <v>212</v>
      </c>
      <c r="E226" s="247" t="s">
        <v>1</v>
      </c>
      <c r="F226" s="248" t="s">
        <v>546</v>
      </c>
      <c r="G226" s="246"/>
      <c r="H226" s="249">
        <v>2.1600000000000001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5" t="s">
        <v>212</v>
      </c>
      <c r="AU226" s="255" t="s">
        <v>86</v>
      </c>
      <c r="AV226" s="13" t="s">
        <v>86</v>
      </c>
      <c r="AW226" s="13" t="s">
        <v>32</v>
      </c>
      <c r="AX226" s="13" t="s">
        <v>77</v>
      </c>
      <c r="AY226" s="255" t="s">
        <v>201</v>
      </c>
    </row>
    <row r="227" s="14" customFormat="1">
      <c r="A227" s="14"/>
      <c r="B227" s="256"/>
      <c r="C227" s="257"/>
      <c r="D227" s="240" t="s">
        <v>212</v>
      </c>
      <c r="E227" s="258" t="s">
        <v>1</v>
      </c>
      <c r="F227" s="259" t="s">
        <v>216</v>
      </c>
      <c r="G227" s="257"/>
      <c r="H227" s="260">
        <v>2.3399999999999999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212</v>
      </c>
      <c r="AU227" s="266" t="s">
        <v>86</v>
      </c>
      <c r="AV227" s="14" t="s">
        <v>208</v>
      </c>
      <c r="AW227" s="14" t="s">
        <v>32</v>
      </c>
      <c r="AX227" s="14" t="s">
        <v>84</v>
      </c>
      <c r="AY227" s="266" t="s">
        <v>201</v>
      </c>
    </row>
    <row r="228" s="2" customFormat="1" ht="16.5" customHeight="1">
      <c r="A228" s="39"/>
      <c r="B228" s="40"/>
      <c r="C228" s="227" t="s">
        <v>425</v>
      </c>
      <c r="D228" s="227" t="s">
        <v>203</v>
      </c>
      <c r="E228" s="228" t="s">
        <v>547</v>
      </c>
      <c r="F228" s="229" t="s">
        <v>548</v>
      </c>
      <c r="G228" s="230" t="s">
        <v>206</v>
      </c>
      <c r="H228" s="231">
        <v>51</v>
      </c>
      <c r="I228" s="232"/>
      <c r="J228" s="233">
        <f>ROUND(I228*H228,2)</f>
        <v>0</v>
      </c>
      <c r="K228" s="229" t="s">
        <v>1</v>
      </c>
      <c r="L228" s="45"/>
      <c r="M228" s="234" t="s">
        <v>1</v>
      </c>
      <c r="N228" s="235" t="s">
        <v>42</v>
      </c>
      <c r="O228" s="92"/>
      <c r="P228" s="236">
        <f>O228*H228</f>
        <v>0</v>
      </c>
      <c r="Q228" s="236">
        <v>0</v>
      </c>
      <c r="R228" s="236">
        <f>Q228*H228</f>
        <v>0</v>
      </c>
      <c r="S228" s="236">
        <v>0</v>
      </c>
      <c r="T228" s="237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8" t="s">
        <v>208</v>
      </c>
      <c r="AT228" s="238" t="s">
        <v>203</v>
      </c>
      <c r="AU228" s="238" t="s">
        <v>86</v>
      </c>
      <c r="AY228" s="18" t="s">
        <v>201</v>
      </c>
      <c r="BE228" s="239">
        <f>IF(N228="základní",J228,0)</f>
        <v>0</v>
      </c>
      <c r="BF228" s="239">
        <f>IF(N228="snížená",J228,0)</f>
        <v>0</v>
      </c>
      <c r="BG228" s="239">
        <f>IF(N228="zákl. přenesená",J228,0)</f>
        <v>0</v>
      </c>
      <c r="BH228" s="239">
        <f>IF(N228="sníž. přenesená",J228,0)</f>
        <v>0</v>
      </c>
      <c r="BI228" s="239">
        <f>IF(N228="nulová",J228,0)</f>
        <v>0</v>
      </c>
      <c r="BJ228" s="18" t="s">
        <v>84</v>
      </c>
      <c r="BK228" s="239">
        <f>ROUND(I228*H228,2)</f>
        <v>0</v>
      </c>
      <c r="BL228" s="18" t="s">
        <v>208</v>
      </c>
      <c r="BM228" s="238" t="s">
        <v>549</v>
      </c>
    </row>
    <row r="229" s="2" customFormat="1">
      <c r="A229" s="39"/>
      <c r="B229" s="40"/>
      <c r="C229" s="41"/>
      <c r="D229" s="240" t="s">
        <v>210</v>
      </c>
      <c r="E229" s="41"/>
      <c r="F229" s="241" t="s">
        <v>548</v>
      </c>
      <c r="G229" s="41"/>
      <c r="H229" s="41"/>
      <c r="I229" s="242"/>
      <c r="J229" s="41"/>
      <c r="K229" s="41"/>
      <c r="L229" s="45"/>
      <c r="M229" s="243"/>
      <c r="N229" s="244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210</v>
      </c>
      <c r="AU229" s="18" t="s">
        <v>86</v>
      </c>
    </row>
    <row r="230" s="2" customFormat="1">
      <c r="A230" s="39"/>
      <c r="B230" s="40"/>
      <c r="C230" s="41"/>
      <c r="D230" s="240" t="s">
        <v>263</v>
      </c>
      <c r="E230" s="41"/>
      <c r="F230" s="277" t="s">
        <v>550</v>
      </c>
      <c r="G230" s="41"/>
      <c r="H230" s="41"/>
      <c r="I230" s="242"/>
      <c r="J230" s="41"/>
      <c r="K230" s="41"/>
      <c r="L230" s="45"/>
      <c r="M230" s="243"/>
      <c r="N230" s="244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263</v>
      </c>
      <c r="AU230" s="18" t="s">
        <v>86</v>
      </c>
    </row>
    <row r="231" s="13" customFormat="1">
      <c r="A231" s="13"/>
      <c r="B231" s="245"/>
      <c r="C231" s="246"/>
      <c r="D231" s="240" t="s">
        <v>212</v>
      </c>
      <c r="E231" s="247" t="s">
        <v>1</v>
      </c>
      <c r="F231" s="248" t="s">
        <v>551</v>
      </c>
      <c r="G231" s="246"/>
      <c r="H231" s="249">
        <v>51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5" t="s">
        <v>212</v>
      </c>
      <c r="AU231" s="255" t="s">
        <v>86</v>
      </c>
      <c r="AV231" s="13" t="s">
        <v>86</v>
      </c>
      <c r="AW231" s="13" t="s">
        <v>32</v>
      </c>
      <c r="AX231" s="13" t="s">
        <v>84</v>
      </c>
      <c r="AY231" s="255" t="s">
        <v>201</v>
      </c>
    </row>
    <row r="232" s="12" customFormat="1" ht="22.8" customHeight="1">
      <c r="A232" s="12"/>
      <c r="B232" s="211"/>
      <c r="C232" s="212"/>
      <c r="D232" s="213" t="s">
        <v>76</v>
      </c>
      <c r="E232" s="225" t="s">
        <v>552</v>
      </c>
      <c r="F232" s="225" t="s">
        <v>553</v>
      </c>
      <c r="G232" s="212"/>
      <c r="H232" s="212"/>
      <c r="I232" s="215"/>
      <c r="J232" s="226">
        <f>BK232</f>
        <v>0</v>
      </c>
      <c r="K232" s="212"/>
      <c r="L232" s="217"/>
      <c r="M232" s="218"/>
      <c r="N232" s="219"/>
      <c r="O232" s="219"/>
      <c r="P232" s="220">
        <f>SUM(P233:P237)</f>
        <v>0</v>
      </c>
      <c r="Q232" s="219"/>
      <c r="R232" s="220">
        <f>SUM(R233:R237)</f>
        <v>0</v>
      </c>
      <c r="S232" s="219"/>
      <c r="T232" s="221">
        <f>SUM(T233:T237)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22" t="s">
        <v>84</v>
      </c>
      <c r="AT232" s="223" t="s">
        <v>76</v>
      </c>
      <c r="AU232" s="223" t="s">
        <v>84</v>
      </c>
      <c r="AY232" s="222" t="s">
        <v>201</v>
      </c>
      <c r="BK232" s="224">
        <f>SUM(BK233:BK237)</f>
        <v>0</v>
      </c>
    </row>
    <row r="233" s="2" customFormat="1" ht="24.15" customHeight="1">
      <c r="A233" s="39"/>
      <c r="B233" s="40"/>
      <c r="C233" s="227" t="s">
        <v>554</v>
      </c>
      <c r="D233" s="227" t="s">
        <v>203</v>
      </c>
      <c r="E233" s="228" t="s">
        <v>555</v>
      </c>
      <c r="F233" s="229" t="s">
        <v>556</v>
      </c>
      <c r="G233" s="230" t="s">
        <v>362</v>
      </c>
      <c r="H233" s="231">
        <v>12.398</v>
      </c>
      <c r="I233" s="232"/>
      <c r="J233" s="233">
        <f>ROUND(I233*H233,2)</f>
        <v>0</v>
      </c>
      <c r="K233" s="229" t="s">
        <v>207</v>
      </c>
      <c r="L233" s="45"/>
      <c r="M233" s="234" t="s">
        <v>1</v>
      </c>
      <c r="N233" s="235" t="s">
        <v>42</v>
      </c>
      <c r="O233" s="92"/>
      <c r="P233" s="236">
        <f>O233*H233</f>
        <v>0</v>
      </c>
      <c r="Q233" s="236">
        <v>0</v>
      </c>
      <c r="R233" s="236">
        <f>Q233*H233</f>
        <v>0</v>
      </c>
      <c r="S233" s="236">
        <v>0</v>
      </c>
      <c r="T233" s="237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8" t="s">
        <v>208</v>
      </c>
      <c r="AT233" s="238" t="s">
        <v>203</v>
      </c>
      <c r="AU233" s="238" t="s">
        <v>86</v>
      </c>
      <c r="AY233" s="18" t="s">
        <v>201</v>
      </c>
      <c r="BE233" s="239">
        <f>IF(N233="základní",J233,0)</f>
        <v>0</v>
      </c>
      <c r="BF233" s="239">
        <f>IF(N233="snížená",J233,0)</f>
        <v>0</v>
      </c>
      <c r="BG233" s="239">
        <f>IF(N233="zákl. přenesená",J233,0)</f>
        <v>0</v>
      </c>
      <c r="BH233" s="239">
        <f>IF(N233="sníž. přenesená",J233,0)</f>
        <v>0</v>
      </c>
      <c r="BI233" s="239">
        <f>IF(N233="nulová",J233,0)</f>
        <v>0</v>
      </c>
      <c r="BJ233" s="18" t="s">
        <v>84</v>
      </c>
      <c r="BK233" s="239">
        <f>ROUND(I233*H233,2)</f>
        <v>0</v>
      </c>
      <c r="BL233" s="18" t="s">
        <v>208</v>
      </c>
      <c r="BM233" s="238" t="s">
        <v>557</v>
      </c>
    </row>
    <row r="234" s="2" customFormat="1">
      <c r="A234" s="39"/>
      <c r="B234" s="40"/>
      <c r="C234" s="41"/>
      <c r="D234" s="240" t="s">
        <v>210</v>
      </c>
      <c r="E234" s="41"/>
      <c r="F234" s="241" t="s">
        <v>558</v>
      </c>
      <c r="G234" s="41"/>
      <c r="H234" s="41"/>
      <c r="I234" s="242"/>
      <c r="J234" s="41"/>
      <c r="K234" s="41"/>
      <c r="L234" s="45"/>
      <c r="M234" s="243"/>
      <c r="N234" s="244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210</v>
      </c>
      <c r="AU234" s="18" t="s">
        <v>86</v>
      </c>
    </row>
    <row r="235" s="2" customFormat="1" ht="24.15" customHeight="1">
      <c r="A235" s="39"/>
      <c r="B235" s="40"/>
      <c r="C235" s="227" t="s">
        <v>559</v>
      </c>
      <c r="D235" s="227" t="s">
        <v>203</v>
      </c>
      <c r="E235" s="228" t="s">
        <v>560</v>
      </c>
      <c r="F235" s="229" t="s">
        <v>561</v>
      </c>
      <c r="G235" s="230" t="s">
        <v>362</v>
      </c>
      <c r="H235" s="231">
        <v>136.37799999999999</v>
      </c>
      <c r="I235" s="232"/>
      <c r="J235" s="233">
        <f>ROUND(I235*H235,2)</f>
        <v>0</v>
      </c>
      <c r="K235" s="229" t="s">
        <v>207</v>
      </c>
      <c r="L235" s="45"/>
      <c r="M235" s="234" t="s">
        <v>1</v>
      </c>
      <c r="N235" s="235" t="s">
        <v>42</v>
      </c>
      <c r="O235" s="92"/>
      <c r="P235" s="236">
        <f>O235*H235</f>
        <v>0</v>
      </c>
      <c r="Q235" s="236">
        <v>0</v>
      </c>
      <c r="R235" s="236">
        <f>Q235*H235</f>
        <v>0</v>
      </c>
      <c r="S235" s="236">
        <v>0</v>
      </c>
      <c r="T235" s="237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8" t="s">
        <v>208</v>
      </c>
      <c r="AT235" s="238" t="s">
        <v>203</v>
      </c>
      <c r="AU235" s="238" t="s">
        <v>86</v>
      </c>
      <c r="AY235" s="18" t="s">
        <v>201</v>
      </c>
      <c r="BE235" s="239">
        <f>IF(N235="základní",J235,0)</f>
        <v>0</v>
      </c>
      <c r="BF235" s="239">
        <f>IF(N235="snížená",J235,0)</f>
        <v>0</v>
      </c>
      <c r="BG235" s="239">
        <f>IF(N235="zákl. přenesená",J235,0)</f>
        <v>0</v>
      </c>
      <c r="BH235" s="239">
        <f>IF(N235="sníž. přenesená",J235,0)</f>
        <v>0</v>
      </c>
      <c r="BI235" s="239">
        <f>IF(N235="nulová",J235,0)</f>
        <v>0</v>
      </c>
      <c r="BJ235" s="18" t="s">
        <v>84</v>
      </c>
      <c r="BK235" s="239">
        <f>ROUND(I235*H235,2)</f>
        <v>0</v>
      </c>
      <c r="BL235" s="18" t="s">
        <v>208</v>
      </c>
      <c r="BM235" s="238" t="s">
        <v>562</v>
      </c>
    </row>
    <row r="236" s="2" customFormat="1">
      <c r="A236" s="39"/>
      <c r="B236" s="40"/>
      <c r="C236" s="41"/>
      <c r="D236" s="240" t="s">
        <v>210</v>
      </c>
      <c r="E236" s="41"/>
      <c r="F236" s="241" t="s">
        <v>563</v>
      </c>
      <c r="G236" s="41"/>
      <c r="H236" s="41"/>
      <c r="I236" s="242"/>
      <c r="J236" s="41"/>
      <c r="K236" s="41"/>
      <c r="L236" s="45"/>
      <c r="M236" s="243"/>
      <c r="N236" s="244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210</v>
      </c>
      <c r="AU236" s="18" t="s">
        <v>86</v>
      </c>
    </row>
    <row r="237" s="13" customFormat="1">
      <c r="A237" s="13"/>
      <c r="B237" s="245"/>
      <c r="C237" s="246"/>
      <c r="D237" s="240" t="s">
        <v>212</v>
      </c>
      <c r="E237" s="247" t="s">
        <v>1</v>
      </c>
      <c r="F237" s="248" t="s">
        <v>564</v>
      </c>
      <c r="G237" s="246"/>
      <c r="H237" s="249">
        <v>136.37799999999999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5" t="s">
        <v>212</v>
      </c>
      <c r="AU237" s="255" t="s">
        <v>86</v>
      </c>
      <c r="AV237" s="13" t="s">
        <v>86</v>
      </c>
      <c r="AW237" s="13" t="s">
        <v>32</v>
      </c>
      <c r="AX237" s="13" t="s">
        <v>84</v>
      </c>
      <c r="AY237" s="255" t="s">
        <v>201</v>
      </c>
    </row>
    <row r="238" s="12" customFormat="1" ht="22.8" customHeight="1">
      <c r="A238" s="12"/>
      <c r="B238" s="211"/>
      <c r="C238" s="212"/>
      <c r="D238" s="213" t="s">
        <v>76</v>
      </c>
      <c r="E238" s="225" t="s">
        <v>357</v>
      </c>
      <c r="F238" s="225" t="s">
        <v>358</v>
      </c>
      <c r="G238" s="212"/>
      <c r="H238" s="212"/>
      <c r="I238" s="215"/>
      <c r="J238" s="226">
        <f>BK238</f>
        <v>0</v>
      </c>
      <c r="K238" s="212"/>
      <c r="L238" s="217"/>
      <c r="M238" s="218"/>
      <c r="N238" s="219"/>
      <c r="O238" s="219"/>
      <c r="P238" s="220">
        <f>SUM(P239:P240)</f>
        <v>0</v>
      </c>
      <c r="Q238" s="219"/>
      <c r="R238" s="220">
        <f>SUM(R239:R240)</f>
        <v>0</v>
      </c>
      <c r="S238" s="219"/>
      <c r="T238" s="221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22" t="s">
        <v>84</v>
      </c>
      <c r="AT238" s="223" t="s">
        <v>76</v>
      </c>
      <c r="AU238" s="223" t="s">
        <v>84</v>
      </c>
      <c r="AY238" s="222" t="s">
        <v>201</v>
      </c>
      <c r="BK238" s="224">
        <f>SUM(BK239:BK240)</f>
        <v>0</v>
      </c>
    </row>
    <row r="239" s="2" customFormat="1" ht="16.5" customHeight="1">
      <c r="A239" s="39"/>
      <c r="B239" s="40"/>
      <c r="C239" s="227" t="s">
        <v>565</v>
      </c>
      <c r="D239" s="227" t="s">
        <v>203</v>
      </c>
      <c r="E239" s="228" t="s">
        <v>360</v>
      </c>
      <c r="F239" s="229" t="s">
        <v>361</v>
      </c>
      <c r="G239" s="230" t="s">
        <v>362</v>
      </c>
      <c r="H239" s="231">
        <v>75.367000000000004</v>
      </c>
      <c r="I239" s="232"/>
      <c r="J239" s="233">
        <f>ROUND(I239*H239,2)</f>
        <v>0</v>
      </c>
      <c r="K239" s="229" t="s">
        <v>207</v>
      </c>
      <c r="L239" s="45"/>
      <c r="M239" s="234" t="s">
        <v>1</v>
      </c>
      <c r="N239" s="235" t="s">
        <v>42</v>
      </c>
      <c r="O239" s="92"/>
      <c r="P239" s="236">
        <f>O239*H239</f>
        <v>0</v>
      </c>
      <c r="Q239" s="236">
        <v>0</v>
      </c>
      <c r="R239" s="236">
        <f>Q239*H239</f>
        <v>0</v>
      </c>
      <c r="S239" s="236">
        <v>0</v>
      </c>
      <c r="T239" s="237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8" t="s">
        <v>208</v>
      </c>
      <c r="AT239" s="238" t="s">
        <v>203</v>
      </c>
      <c r="AU239" s="238" t="s">
        <v>86</v>
      </c>
      <c r="AY239" s="18" t="s">
        <v>201</v>
      </c>
      <c r="BE239" s="239">
        <f>IF(N239="základní",J239,0)</f>
        <v>0</v>
      </c>
      <c r="BF239" s="239">
        <f>IF(N239="snížená",J239,0)</f>
        <v>0</v>
      </c>
      <c r="BG239" s="239">
        <f>IF(N239="zákl. přenesená",J239,0)</f>
        <v>0</v>
      </c>
      <c r="BH239" s="239">
        <f>IF(N239="sníž. přenesená",J239,0)</f>
        <v>0</v>
      </c>
      <c r="BI239" s="239">
        <f>IF(N239="nulová",J239,0)</f>
        <v>0</v>
      </c>
      <c r="BJ239" s="18" t="s">
        <v>84</v>
      </c>
      <c r="BK239" s="239">
        <f>ROUND(I239*H239,2)</f>
        <v>0</v>
      </c>
      <c r="BL239" s="18" t="s">
        <v>208</v>
      </c>
      <c r="BM239" s="238" t="s">
        <v>566</v>
      </c>
    </row>
    <row r="240" s="2" customFormat="1">
      <c r="A240" s="39"/>
      <c r="B240" s="40"/>
      <c r="C240" s="41"/>
      <c r="D240" s="240" t="s">
        <v>210</v>
      </c>
      <c r="E240" s="41"/>
      <c r="F240" s="241" t="s">
        <v>364</v>
      </c>
      <c r="G240" s="41"/>
      <c r="H240" s="41"/>
      <c r="I240" s="242"/>
      <c r="J240" s="41"/>
      <c r="K240" s="41"/>
      <c r="L240" s="45"/>
      <c r="M240" s="243"/>
      <c r="N240" s="244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210</v>
      </c>
      <c r="AU240" s="18" t="s">
        <v>86</v>
      </c>
    </row>
    <row r="241" s="12" customFormat="1" ht="25.92" customHeight="1">
      <c r="A241" s="12"/>
      <c r="B241" s="211"/>
      <c r="C241" s="212"/>
      <c r="D241" s="213" t="s">
        <v>76</v>
      </c>
      <c r="E241" s="214" t="s">
        <v>258</v>
      </c>
      <c r="F241" s="214" t="s">
        <v>567</v>
      </c>
      <c r="G241" s="212"/>
      <c r="H241" s="212"/>
      <c r="I241" s="215"/>
      <c r="J241" s="216">
        <f>BK241</f>
        <v>0</v>
      </c>
      <c r="K241" s="212"/>
      <c r="L241" s="217"/>
      <c r="M241" s="218"/>
      <c r="N241" s="219"/>
      <c r="O241" s="219"/>
      <c r="P241" s="220">
        <f>P242</f>
        <v>0</v>
      </c>
      <c r="Q241" s="219"/>
      <c r="R241" s="220">
        <f>R242</f>
        <v>0</v>
      </c>
      <c r="S241" s="219"/>
      <c r="T241" s="221">
        <f>T242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22" t="s">
        <v>225</v>
      </c>
      <c r="AT241" s="223" t="s">
        <v>76</v>
      </c>
      <c r="AU241" s="223" t="s">
        <v>77</v>
      </c>
      <c r="AY241" s="222" t="s">
        <v>201</v>
      </c>
      <c r="BK241" s="224">
        <f>BK242</f>
        <v>0</v>
      </c>
    </row>
    <row r="242" s="12" customFormat="1" ht="22.8" customHeight="1">
      <c r="A242" s="12"/>
      <c r="B242" s="211"/>
      <c r="C242" s="212"/>
      <c r="D242" s="213" t="s">
        <v>76</v>
      </c>
      <c r="E242" s="225" t="s">
        <v>568</v>
      </c>
      <c r="F242" s="225" t="s">
        <v>569</v>
      </c>
      <c r="G242" s="212"/>
      <c r="H242" s="212"/>
      <c r="I242" s="215"/>
      <c r="J242" s="226">
        <f>BK242</f>
        <v>0</v>
      </c>
      <c r="K242" s="212"/>
      <c r="L242" s="217"/>
      <c r="M242" s="218"/>
      <c r="N242" s="219"/>
      <c r="O242" s="219"/>
      <c r="P242" s="220">
        <f>SUM(P243:P245)</f>
        <v>0</v>
      </c>
      <c r="Q242" s="219"/>
      <c r="R242" s="220">
        <f>SUM(R243:R245)</f>
        <v>0</v>
      </c>
      <c r="S242" s="219"/>
      <c r="T242" s="221">
        <f>SUM(T243:T245)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22" t="s">
        <v>225</v>
      </c>
      <c r="AT242" s="223" t="s">
        <v>76</v>
      </c>
      <c r="AU242" s="223" t="s">
        <v>84</v>
      </c>
      <c r="AY242" s="222" t="s">
        <v>201</v>
      </c>
      <c r="BK242" s="224">
        <f>SUM(BK243:BK245)</f>
        <v>0</v>
      </c>
    </row>
    <row r="243" s="2" customFormat="1" ht="37.8" customHeight="1">
      <c r="A243" s="39"/>
      <c r="B243" s="40"/>
      <c r="C243" s="227" t="s">
        <v>570</v>
      </c>
      <c r="D243" s="227" t="s">
        <v>203</v>
      </c>
      <c r="E243" s="228" t="s">
        <v>571</v>
      </c>
      <c r="F243" s="229" t="s">
        <v>572</v>
      </c>
      <c r="G243" s="230" t="s">
        <v>362</v>
      </c>
      <c r="H243" s="231">
        <v>12.398</v>
      </c>
      <c r="I243" s="232"/>
      <c r="J243" s="233">
        <f>ROUND(I243*H243,2)</f>
        <v>0</v>
      </c>
      <c r="K243" s="229" t="s">
        <v>207</v>
      </c>
      <c r="L243" s="45"/>
      <c r="M243" s="234" t="s">
        <v>1</v>
      </c>
      <c r="N243" s="235" t="s">
        <v>42</v>
      </c>
      <c r="O243" s="92"/>
      <c r="P243" s="236">
        <f>O243*H243</f>
        <v>0</v>
      </c>
      <c r="Q243" s="236">
        <v>0</v>
      </c>
      <c r="R243" s="236">
        <f>Q243*H243</f>
        <v>0</v>
      </c>
      <c r="S243" s="236">
        <v>0</v>
      </c>
      <c r="T243" s="237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8" t="s">
        <v>573</v>
      </c>
      <c r="AT243" s="238" t="s">
        <v>203</v>
      </c>
      <c r="AU243" s="238" t="s">
        <v>86</v>
      </c>
      <c r="AY243" s="18" t="s">
        <v>201</v>
      </c>
      <c r="BE243" s="239">
        <f>IF(N243="základní",J243,0)</f>
        <v>0</v>
      </c>
      <c r="BF243" s="239">
        <f>IF(N243="snížená",J243,0)</f>
        <v>0</v>
      </c>
      <c r="BG243" s="239">
        <f>IF(N243="zákl. přenesená",J243,0)</f>
        <v>0</v>
      </c>
      <c r="BH243" s="239">
        <f>IF(N243="sníž. přenesená",J243,0)</f>
        <v>0</v>
      </c>
      <c r="BI243" s="239">
        <f>IF(N243="nulová",J243,0)</f>
        <v>0</v>
      </c>
      <c r="BJ243" s="18" t="s">
        <v>84</v>
      </c>
      <c r="BK243" s="239">
        <f>ROUND(I243*H243,2)</f>
        <v>0</v>
      </c>
      <c r="BL243" s="18" t="s">
        <v>573</v>
      </c>
      <c r="BM243" s="238" t="s">
        <v>574</v>
      </c>
    </row>
    <row r="244" s="2" customFormat="1">
      <c r="A244" s="39"/>
      <c r="B244" s="40"/>
      <c r="C244" s="41"/>
      <c r="D244" s="240" t="s">
        <v>210</v>
      </c>
      <c r="E244" s="41"/>
      <c r="F244" s="241" t="s">
        <v>575</v>
      </c>
      <c r="G244" s="41"/>
      <c r="H244" s="41"/>
      <c r="I244" s="242"/>
      <c r="J244" s="41"/>
      <c r="K244" s="41"/>
      <c r="L244" s="45"/>
      <c r="M244" s="243"/>
      <c r="N244" s="244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210</v>
      </c>
      <c r="AU244" s="18" t="s">
        <v>86</v>
      </c>
    </row>
    <row r="245" s="13" customFormat="1">
      <c r="A245" s="13"/>
      <c r="B245" s="245"/>
      <c r="C245" s="246"/>
      <c r="D245" s="240" t="s">
        <v>212</v>
      </c>
      <c r="E245" s="247" t="s">
        <v>1</v>
      </c>
      <c r="F245" s="248" t="s">
        <v>576</v>
      </c>
      <c r="G245" s="246"/>
      <c r="H245" s="249">
        <v>12.398</v>
      </c>
      <c r="I245" s="250"/>
      <c r="J245" s="246"/>
      <c r="K245" s="246"/>
      <c r="L245" s="251"/>
      <c r="M245" s="282"/>
      <c r="N245" s="283"/>
      <c r="O245" s="283"/>
      <c r="P245" s="283"/>
      <c r="Q245" s="283"/>
      <c r="R245" s="283"/>
      <c r="S245" s="283"/>
      <c r="T245" s="28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5" t="s">
        <v>212</v>
      </c>
      <c r="AU245" s="255" t="s">
        <v>86</v>
      </c>
      <c r="AV245" s="13" t="s">
        <v>86</v>
      </c>
      <c r="AW245" s="13" t="s">
        <v>32</v>
      </c>
      <c r="AX245" s="13" t="s">
        <v>84</v>
      </c>
      <c r="AY245" s="255" t="s">
        <v>201</v>
      </c>
    </row>
    <row r="246" s="2" customFormat="1" ht="6.96" customHeight="1">
      <c r="A246" s="39"/>
      <c r="B246" s="67"/>
      <c r="C246" s="68"/>
      <c r="D246" s="68"/>
      <c r="E246" s="68"/>
      <c r="F246" s="68"/>
      <c r="G246" s="68"/>
      <c r="H246" s="68"/>
      <c r="I246" s="68"/>
      <c r="J246" s="68"/>
      <c r="K246" s="68"/>
      <c r="L246" s="45"/>
      <c r="M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</row>
  </sheetData>
  <sheetProtection sheet="1" autoFilter="0" formatColumns="0" formatRows="0" objects="1" scenarios="1" spinCount="100000" saltValue="EiwTH7QztzXlY4mhhv5iN6B4fAl6wyMvGhfjmmGF4ofB+H5wjtQleTqHao19JNYr6Pk5hnl2bhPBjVssM9R17w==" hashValue="+okvy3L806EsImGQl9KA3NyqOBIN5pgODsCIA/sfPtkzNSX9GkYhAEPdeIZ7f5P2OGjwS5NN6OLDFYKpIyQlFQ==" algorithmName="SHA-512" password="CC35"/>
  <autoFilter ref="C128:K24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103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172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577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ROUND((SUM(BE124:BE199)),  2)</f>
        <v>0</v>
      </c>
      <c r="G35" s="39"/>
      <c r="H35" s="39"/>
      <c r="I35" s="165">
        <v>0.20999999999999999</v>
      </c>
      <c r="J35" s="164">
        <f>ROUND(((SUM(BE124:BE199))*I35),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ROUND((SUM(BF124:BF199)),  2)</f>
        <v>0</v>
      </c>
      <c r="G36" s="39"/>
      <c r="H36" s="39"/>
      <c r="I36" s="165">
        <v>0.12</v>
      </c>
      <c r="J36" s="164">
        <f>ROUND(((SUM(BF124:BF199))*I36),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ROUND((SUM(BG124:BG199)),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ROUND((SUM(BH124:BH199)),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ROUND((SUM(BI124:BI199)),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172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01.5 - SO 01.5 RVT vodoteče - úsek č.5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J125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J126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183</v>
      </c>
      <c r="E101" s="197"/>
      <c r="F101" s="197"/>
      <c r="G101" s="197"/>
      <c r="H101" s="197"/>
      <c r="I101" s="197"/>
      <c r="J101" s="198">
        <f>J167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185</v>
      </c>
      <c r="E102" s="197"/>
      <c r="F102" s="197"/>
      <c r="G102" s="197"/>
      <c r="H102" s="197"/>
      <c r="I102" s="197"/>
      <c r="J102" s="198">
        <f>J197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186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4" t="str">
        <f>E7</f>
        <v>REVITALIZACE TOKU A OBLASTI DUBINA_final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171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4" t="s">
        <v>172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01.5 - SO 01.5 RVT vodoteče - úsek č.5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Karviná</v>
      </c>
      <c r="G118" s="41"/>
      <c r="H118" s="41"/>
      <c r="I118" s="33" t="s">
        <v>22</v>
      </c>
      <c r="J118" s="80" t="str">
        <f>IF(J14="","",J14)</f>
        <v>7. 8. 2025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Město Karviná</v>
      </c>
      <c r="G120" s="41"/>
      <c r="H120" s="41"/>
      <c r="I120" s="33" t="s">
        <v>30</v>
      </c>
      <c r="J120" s="37" t="str">
        <f>E23</f>
        <v>Envi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IF(E20="","",E20)</f>
        <v>Vyplň údaj</v>
      </c>
      <c r="G121" s="41"/>
      <c r="H121" s="41"/>
      <c r="I121" s="33" t="s">
        <v>33</v>
      </c>
      <c r="J121" s="37" t="str">
        <f>E26</f>
        <v>Jedlička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0"/>
      <c r="B123" s="201"/>
      <c r="C123" s="202" t="s">
        <v>187</v>
      </c>
      <c r="D123" s="203" t="s">
        <v>62</v>
      </c>
      <c r="E123" s="203" t="s">
        <v>58</v>
      </c>
      <c r="F123" s="203" t="s">
        <v>59</v>
      </c>
      <c r="G123" s="203" t="s">
        <v>188</v>
      </c>
      <c r="H123" s="203" t="s">
        <v>189</v>
      </c>
      <c r="I123" s="203" t="s">
        <v>190</v>
      </c>
      <c r="J123" s="203" t="s">
        <v>178</v>
      </c>
      <c r="K123" s="204" t="s">
        <v>191</v>
      </c>
      <c r="L123" s="205"/>
      <c r="M123" s="101" t="s">
        <v>1</v>
      </c>
      <c r="N123" s="102" t="s">
        <v>41</v>
      </c>
      <c r="O123" s="102" t="s">
        <v>192</v>
      </c>
      <c r="P123" s="102" t="s">
        <v>193</v>
      </c>
      <c r="Q123" s="102" t="s">
        <v>194</v>
      </c>
      <c r="R123" s="102" t="s">
        <v>195</v>
      </c>
      <c r="S123" s="102" t="s">
        <v>196</v>
      </c>
      <c r="T123" s="103" t="s">
        <v>197</v>
      </c>
      <c r="U123" s="200"/>
      <c r="V123" s="200"/>
      <c r="W123" s="200"/>
      <c r="X123" s="200"/>
      <c r="Y123" s="200"/>
      <c r="Z123" s="200"/>
      <c r="AA123" s="200"/>
      <c r="AB123" s="200"/>
      <c r="AC123" s="200"/>
      <c r="AD123" s="200"/>
      <c r="AE123" s="200"/>
    </row>
    <row r="124" s="2" customFormat="1" ht="22.8" customHeight="1">
      <c r="A124" s="39"/>
      <c r="B124" s="40"/>
      <c r="C124" s="108" t="s">
        <v>198</v>
      </c>
      <c r="D124" s="41"/>
      <c r="E124" s="41"/>
      <c r="F124" s="41"/>
      <c r="G124" s="41"/>
      <c r="H124" s="41"/>
      <c r="I124" s="41"/>
      <c r="J124" s="206">
        <f>BK124</f>
        <v>0</v>
      </c>
      <c r="K124" s="41"/>
      <c r="L124" s="45"/>
      <c r="M124" s="104"/>
      <c r="N124" s="207"/>
      <c r="O124" s="105"/>
      <c r="P124" s="208">
        <f>P125</f>
        <v>0</v>
      </c>
      <c r="Q124" s="105"/>
      <c r="R124" s="208">
        <f>R125</f>
        <v>294.59854000000001</v>
      </c>
      <c r="S124" s="105"/>
      <c r="T124" s="209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180</v>
      </c>
      <c r="BK124" s="210">
        <f>BK125</f>
        <v>0</v>
      </c>
    </row>
    <row r="125" s="12" customFormat="1" ht="25.92" customHeight="1">
      <c r="A125" s="12"/>
      <c r="B125" s="211"/>
      <c r="C125" s="212"/>
      <c r="D125" s="213" t="s">
        <v>76</v>
      </c>
      <c r="E125" s="214" t="s">
        <v>199</v>
      </c>
      <c r="F125" s="214" t="s">
        <v>200</v>
      </c>
      <c r="G125" s="212"/>
      <c r="H125" s="212"/>
      <c r="I125" s="215"/>
      <c r="J125" s="216">
        <f>BK125</f>
        <v>0</v>
      </c>
      <c r="K125" s="212"/>
      <c r="L125" s="217"/>
      <c r="M125" s="218"/>
      <c r="N125" s="219"/>
      <c r="O125" s="219"/>
      <c r="P125" s="220">
        <f>P126+P167+P197</f>
        <v>0</v>
      </c>
      <c r="Q125" s="219"/>
      <c r="R125" s="220">
        <f>R126+R167+R197</f>
        <v>294.59854000000001</v>
      </c>
      <c r="S125" s="219"/>
      <c r="T125" s="221">
        <f>T126+T167+T197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2" t="s">
        <v>84</v>
      </c>
      <c r="AT125" s="223" t="s">
        <v>76</v>
      </c>
      <c r="AU125" s="223" t="s">
        <v>77</v>
      </c>
      <c r="AY125" s="222" t="s">
        <v>201</v>
      </c>
      <c r="BK125" s="224">
        <f>BK126+BK167+BK197</f>
        <v>0</v>
      </c>
    </row>
    <row r="126" s="12" customFormat="1" ht="22.8" customHeight="1">
      <c r="A126" s="12"/>
      <c r="B126" s="211"/>
      <c r="C126" s="212"/>
      <c r="D126" s="213" t="s">
        <v>76</v>
      </c>
      <c r="E126" s="225" t="s">
        <v>84</v>
      </c>
      <c r="F126" s="225" t="s">
        <v>202</v>
      </c>
      <c r="G126" s="212"/>
      <c r="H126" s="212"/>
      <c r="I126" s="215"/>
      <c r="J126" s="226">
        <f>BK126</f>
        <v>0</v>
      </c>
      <c r="K126" s="212"/>
      <c r="L126" s="217"/>
      <c r="M126" s="218"/>
      <c r="N126" s="219"/>
      <c r="O126" s="219"/>
      <c r="P126" s="220">
        <f>SUM(P127:P166)</f>
        <v>0</v>
      </c>
      <c r="Q126" s="219"/>
      <c r="R126" s="220">
        <f>SUM(R127:R166)</f>
        <v>0.79422000000000004</v>
      </c>
      <c r="S126" s="219"/>
      <c r="T126" s="221">
        <f>SUM(T127:T166)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84</v>
      </c>
      <c r="AY126" s="222" t="s">
        <v>201</v>
      </c>
      <c r="BK126" s="224">
        <f>SUM(BK127:BK166)</f>
        <v>0</v>
      </c>
    </row>
    <row r="127" s="2" customFormat="1" ht="33" customHeight="1">
      <c r="A127" s="39"/>
      <c r="B127" s="40"/>
      <c r="C127" s="227" t="s">
        <v>84</v>
      </c>
      <c r="D127" s="227" t="s">
        <v>203</v>
      </c>
      <c r="E127" s="228" t="s">
        <v>204</v>
      </c>
      <c r="F127" s="229" t="s">
        <v>205</v>
      </c>
      <c r="G127" s="230" t="s">
        <v>206</v>
      </c>
      <c r="H127" s="231">
        <v>502.5</v>
      </c>
      <c r="I127" s="232"/>
      <c r="J127" s="233">
        <f>ROUND(I127*H127,2)</f>
        <v>0</v>
      </c>
      <c r="K127" s="229" t="s">
        <v>207</v>
      </c>
      <c r="L127" s="45"/>
      <c r="M127" s="234" t="s">
        <v>1</v>
      </c>
      <c r="N127" s="235" t="s">
        <v>42</v>
      </c>
      <c r="O127" s="92"/>
      <c r="P127" s="236">
        <f>O127*H127</f>
        <v>0</v>
      </c>
      <c r="Q127" s="236">
        <v>0</v>
      </c>
      <c r="R127" s="236">
        <f>Q127*H127</f>
        <v>0</v>
      </c>
      <c r="S127" s="236">
        <v>0</v>
      </c>
      <c r="T127" s="237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8" t="s">
        <v>208</v>
      </c>
      <c r="AT127" s="238" t="s">
        <v>203</v>
      </c>
      <c r="AU127" s="238" t="s">
        <v>86</v>
      </c>
      <c r="AY127" s="18" t="s">
        <v>201</v>
      </c>
      <c r="BE127" s="239">
        <f>IF(N127="základní",J127,0)</f>
        <v>0</v>
      </c>
      <c r="BF127" s="239">
        <f>IF(N127="snížená",J127,0)</f>
        <v>0</v>
      </c>
      <c r="BG127" s="239">
        <f>IF(N127="zákl. přenesená",J127,0)</f>
        <v>0</v>
      </c>
      <c r="BH127" s="239">
        <f>IF(N127="sníž. přenesená",J127,0)</f>
        <v>0</v>
      </c>
      <c r="BI127" s="239">
        <f>IF(N127="nulová",J127,0)</f>
        <v>0</v>
      </c>
      <c r="BJ127" s="18" t="s">
        <v>84</v>
      </c>
      <c r="BK127" s="239">
        <f>ROUND(I127*H127,2)</f>
        <v>0</v>
      </c>
      <c r="BL127" s="18" t="s">
        <v>208</v>
      </c>
      <c r="BM127" s="238" t="s">
        <v>578</v>
      </c>
    </row>
    <row r="128" s="2" customFormat="1">
      <c r="A128" s="39"/>
      <c r="B128" s="40"/>
      <c r="C128" s="41"/>
      <c r="D128" s="240" t="s">
        <v>210</v>
      </c>
      <c r="E128" s="41"/>
      <c r="F128" s="241" t="s">
        <v>211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210</v>
      </c>
      <c r="AU128" s="18" t="s">
        <v>86</v>
      </c>
    </row>
    <row r="129" s="13" customFormat="1">
      <c r="A129" s="13"/>
      <c r="B129" s="245"/>
      <c r="C129" s="246"/>
      <c r="D129" s="240" t="s">
        <v>212</v>
      </c>
      <c r="E129" s="247" t="s">
        <v>1</v>
      </c>
      <c r="F129" s="248" t="s">
        <v>579</v>
      </c>
      <c r="G129" s="246"/>
      <c r="H129" s="249">
        <v>469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5" t="s">
        <v>212</v>
      </c>
      <c r="AU129" s="255" t="s">
        <v>86</v>
      </c>
      <c r="AV129" s="13" t="s">
        <v>86</v>
      </c>
      <c r="AW129" s="13" t="s">
        <v>32</v>
      </c>
      <c r="AX129" s="13" t="s">
        <v>77</v>
      </c>
      <c r="AY129" s="255" t="s">
        <v>201</v>
      </c>
    </row>
    <row r="130" s="13" customFormat="1">
      <c r="A130" s="13"/>
      <c r="B130" s="245"/>
      <c r="C130" s="246"/>
      <c r="D130" s="240" t="s">
        <v>212</v>
      </c>
      <c r="E130" s="247" t="s">
        <v>1</v>
      </c>
      <c r="F130" s="248" t="s">
        <v>580</v>
      </c>
      <c r="G130" s="246"/>
      <c r="H130" s="249">
        <v>33.5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5" t="s">
        <v>212</v>
      </c>
      <c r="AU130" s="255" t="s">
        <v>86</v>
      </c>
      <c r="AV130" s="13" t="s">
        <v>86</v>
      </c>
      <c r="AW130" s="13" t="s">
        <v>32</v>
      </c>
      <c r="AX130" s="13" t="s">
        <v>77</v>
      </c>
      <c r="AY130" s="255" t="s">
        <v>201</v>
      </c>
    </row>
    <row r="131" s="14" customFormat="1">
      <c r="A131" s="14"/>
      <c r="B131" s="256"/>
      <c r="C131" s="257"/>
      <c r="D131" s="240" t="s">
        <v>212</v>
      </c>
      <c r="E131" s="258" t="s">
        <v>1</v>
      </c>
      <c r="F131" s="259" t="s">
        <v>216</v>
      </c>
      <c r="G131" s="257"/>
      <c r="H131" s="260">
        <v>502.5</v>
      </c>
      <c r="I131" s="261"/>
      <c r="J131" s="257"/>
      <c r="K131" s="257"/>
      <c r="L131" s="262"/>
      <c r="M131" s="263"/>
      <c r="N131" s="264"/>
      <c r="O131" s="264"/>
      <c r="P131" s="264"/>
      <c r="Q131" s="264"/>
      <c r="R131" s="264"/>
      <c r="S131" s="264"/>
      <c r="T131" s="26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6" t="s">
        <v>212</v>
      </c>
      <c r="AU131" s="266" t="s">
        <v>86</v>
      </c>
      <c r="AV131" s="14" t="s">
        <v>208</v>
      </c>
      <c r="AW131" s="14" t="s">
        <v>32</v>
      </c>
      <c r="AX131" s="14" t="s">
        <v>84</v>
      </c>
      <c r="AY131" s="266" t="s">
        <v>201</v>
      </c>
    </row>
    <row r="132" s="2" customFormat="1" ht="33" customHeight="1">
      <c r="A132" s="39"/>
      <c r="B132" s="40"/>
      <c r="C132" s="227" t="s">
        <v>86</v>
      </c>
      <c r="D132" s="227" t="s">
        <v>203</v>
      </c>
      <c r="E132" s="228" t="s">
        <v>217</v>
      </c>
      <c r="F132" s="229" t="s">
        <v>218</v>
      </c>
      <c r="G132" s="230" t="s">
        <v>206</v>
      </c>
      <c r="H132" s="231">
        <v>32.799999999999997</v>
      </c>
      <c r="I132" s="232"/>
      <c r="J132" s="233">
        <f>ROUND(I132*H132,2)</f>
        <v>0</v>
      </c>
      <c r="K132" s="229" t="s">
        <v>207</v>
      </c>
      <c r="L132" s="45"/>
      <c r="M132" s="234" t="s">
        <v>1</v>
      </c>
      <c r="N132" s="235" t="s">
        <v>42</v>
      </c>
      <c r="O132" s="92"/>
      <c r="P132" s="236">
        <f>O132*H132</f>
        <v>0</v>
      </c>
      <c r="Q132" s="236">
        <v>0</v>
      </c>
      <c r="R132" s="236">
        <f>Q132*H132</f>
        <v>0</v>
      </c>
      <c r="S132" s="236">
        <v>0</v>
      </c>
      <c r="T132" s="237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8" t="s">
        <v>208</v>
      </c>
      <c r="AT132" s="238" t="s">
        <v>203</v>
      </c>
      <c r="AU132" s="238" t="s">
        <v>86</v>
      </c>
      <c r="AY132" s="18" t="s">
        <v>201</v>
      </c>
      <c r="BE132" s="239">
        <f>IF(N132="základní",J132,0)</f>
        <v>0</v>
      </c>
      <c r="BF132" s="239">
        <f>IF(N132="snížená",J132,0)</f>
        <v>0</v>
      </c>
      <c r="BG132" s="239">
        <f>IF(N132="zákl. přenesená",J132,0)</f>
        <v>0</v>
      </c>
      <c r="BH132" s="239">
        <f>IF(N132="sníž. přenesená",J132,0)</f>
        <v>0</v>
      </c>
      <c r="BI132" s="239">
        <f>IF(N132="nulová",J132,0)</f>
        <v>0</v>
      </c>
      <c r="BJ132" s="18" t="s">
        <v>84</v>
      </c>
      <c r="BK132" s="239">
        <f>ROUND(I132*H132,2)</f>
        <v>0</v>
      </c>
      <c r="BL132" s="18" t="s">
        <v>208</v>
      </c>
      <c r="BM132" s="238" t="s">
        <v>581</v>
      </c>
    </row>
    <row r="133" s="2" customFormat="1">
      <c r="A133" s="39"/>
      <c r="B133" s="40"/>
      <c r="C133" s="41"/>
      <c r="D133" s="240" t="s">
        <v>210</v>
      </c>
      <c r="E133" s="41"/>
      <c r="F133" s="241" t="s">
        <v>220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210</v>
      </c>
      <c r="AU133" s="18" t="s">
        <v>86</v>
      </c>
    </row>
    <row r="134" s="13" customFormat="1">
      <c r="A134" s="13"/>
      <c r="B134" s="245"/>
      <c r="C134" s="246"/>
      <c r="D134" s="240" t="s">
        <v>212</v>
      </c>
      <c r="E134" s="247" t="s">
        <v>1</v>
      </c>
      <c r="F134" s="248" t="s">
        <v>582</v>
      </c>
      <c r="G134" s="246"/>
      <c r="H134" s="249">
        <v>27.699999999999999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212</v>
      </c>
      <c r="AU134" s="255" t="s">
        <v>86</v>
      </c>
      <c r="AV134" s="13" t="s">
        <v>86</v>
      </c>
      <c r="AW134" s="13" t="s">
        <v>32</v>
      </c>
      <c r="AX134" s="13" t="s">
        <v>77</v>
      </c>
      <c r="AY134" s="255" t="s">
        <v>201</v>
      </c>
    </row>
    <row r="135" s="13" customFormat="1">
      <c r="A135" s="13"/>
      <c r="B135" s="245"/>
      <c r="C135" s="246"/>
      <c r="D135" s="240" t="s">
        <v>212</v>
      </c>
      <c r="E135" s="247" t="s">
        <v>1</v>
      </c>
      <c r="F135" s="248" t="s">
        <v>583</v>
      </c>
      <c r="G135" s="246"/>
      <c r="H135" s="249">
        <v>5.0999999999999996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5" t="s">
        <v>212</v>
      </c>
      <c r="AU135" s="255" t="s">
        <v>86</v>
      </c>
      <c r="AV135" s="13" t="s">
        <v>86</v>
      </c>
      <c r="AW135" s="13" t="s">
        <v>32</v>
      </c>
      <c r="AX135" s="13" t="s">
        <v>77</v>
      </c>
      <c r="AY135" s="255" t="s">
        <v>201</v>
      </c>
    </row>
    <row r="136" s="14" customFormat="1">
      <c r="A136" s="14"/>
      <c r="B136" s="256"/>
      <c r="C136" s="257"/>
      <c r="D136" s="240" t="s">
        <v>212</v>
      </c>
      <c r="E136" s="258" t="s">
        <v>1</v>
      </c>
      <c r="F136" s="259" t="s">
        <v>216</v>
      </c>
      <c r="G136" s="257"/>
      <c r="H136" s="260">
        <v>32.799999999999997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6" t="s">
        <v>212</v>
      </c>
      <c r="AU136" s="266" t="s">
        <v>86</v>
      </c>
      <c r="AV136" s="14" t="s">
        <v>208</v>
      </c>
      <c r="AW136" s="14" t="s">
        <v>32</v>
      </c>
      <c r="AX136" s="14" t="s">
        <v>84</v>
      </c>
      <c r="AY136" s="266" t="s">
        <v>201</v>
      </c>
    </row>
    <row r="137" s="2" customFormat="1" ht="33" customHeight="1">
      <c r="A137" s="39"/>
      <c r="B137" s="40"/>
      <c r="C137" s="227" t="s">
        <v>225</v>
      </c>
      <c r="D137" s="227" t="s">
        <v>203</v>
      </c>
      <c r="E137" s="228" t="s">
        <v>226</v>
      </c>
      <c r="F137" s="229" t="s">
        <v>227</v>
      </c>
      <c r="G137" s="230" t="s">
        <v>206</v>
      </c>
      <c r="H137" s="231">
        <v>1439.2000000000001</v>
      </c>
      <c r="I137" s="232"/>
      <c r="J137" s="233">
        <f>ROUND(I137*H137,2)</f>
        <v>0</v>
      </c>
      <c r="K137" s="229" t="s">
        <v>207</v>
      </c>
      <c r="L137" s="45"/>
      <c r="M137" s="234" t="s">
        <v>1</v>
      </c>
      <c r="N137" s="235" t="s">
        <v>42</v>
      </c>
      <c r="O137" s="92"/>
      <c r="P137" s="236">
        <f>O137*H137</f>
        <v>0</v>
      </c>
      <c r="Q137" s="236">
        <v>0</v>
      </c>
      <c r="R137" s="236">
        <f>Q137*H137</f>
        <v>0</v>
      </c>
      <c r="S137" s="236">
        <v>0</v>
      </c>
      <c r="T137" s="237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8" t="s">
        <v>208</v>
      </c>
      <c r="AT137" s="238" t="s">
        <v>203</v>
      </c>
      <c r="AU137" s="238" t="s">
        <v>86</v>
      </c>
      <c r="AY137" s="18" t="s">
        <v>201</v>
      </c>
      <c r="BE137" s="239">
        <f>IF(N137="základní",J137,0)</f>
        <v>0</v>
      </c>
      <c r="BF137" s="239">
        <f>IF(N137="snížená",J137,0)</f>
        <v>0</v>
      </c>
      <c r="BG137" s="239">
        <f>IF(N137="zákl. přenesená",J137,0)</f>
        <v>0</v>
      </c>
      <c r="BH137" s="239">
        <f>IF(N137="sníž. přenesená",J137,0)</f>
        <v>0</v>
      </c>
      <c r="BI137" s="239">
        <f>IF(N137="nulová",J137,0)</f>
        <v>0</v>
      </c>
      <c r="BJ137" s="18" t="s">
        <v>84</v>
      </c>
      <c r="BK137" s="239">
        <f>ROUND(I137*H137,2)</f>
        <v>0</v>
      </c>
      <c r="BL137" s="18" t="s">
        <v>208</v>
      </c>
      <c r="BM137" s="238" t="s">
        <v>584</v>
      </c>
    </row>
    <row r="138" s="2" customFormat="1">
      <c r="A138" s="39"/>
      <c r="B138" s="40"/>
      <c r="C138" s="41"/>
      <c r="D138" s="240" t="s">
        <v>210</v>
      </c>
      <c r="E138" s="41"/>
      <c r="F138" s="241" t="s">
        <v>229</v>
      </c>
      <c r="G138" s="41"/>
      <c r="H138" s="41"/>
      <c r="I138" s="242"/>
      <c r="J138" s="41"/>
      <c r="K138" s="41"/>
      <c r="L138" s="45"/>
      <c r="M138" s="243"/>
      <c r="N138" s="244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210</v>
      </c>
      <c r="AU138" s="18" t="s">
        <v>86</v>
      </c>
    </row>
    <row r="139" s="13" customFormat="1">
      <c r="A139" s="13"/>
      <c r="B139" s="245"/>
      <c r="C139" s="246"/>
      <c r="D139" s="240" t="s">
        <v>212</v>
      </c>
      <c r="E139" s="247" t="s">
        <v>1</v>
      </c>
      <c r="F139" s="248" t="s">
        <v>585</v>
      </c>
      <c r="G139" s="246"/>
      <c r="H139" s="249">
        <v>502.5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212</v>
      </c>
      <c r="AU139" s="255" t="s">
        <v>86</v>
      </c>
      <c r="AV139" s="13" t="s">
        <v>86</v>
      </c>
      <c r="AW139" s="13" t="s">
        <v>32</v>
      </c>
      <c r="AX139" s="13" t="s">
        <v>77</v>
      </c>
      <c r="AY139" s="255" t="s">
        <v>201</v>
      </c>
    </row>
    <row r="140" s="13" customFormat="1">
      <c r="A140" s="13"/>
      <c r="B140" s="245"/>
      <c r="C140" s="246"/>
      <c r="D140" s="240" t="s">
        <v>212</v>
      </c>
      <c r="E140" s="247" t="s">
        <v>1</v>
      </c>
      <c r="F140" s="248" t="s">
        <v>586</v>
      </c>
      <c r="G140" s="246"/>
      <c r="H140" s="249">
        <v>903.89999999999998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5" t="s">
        <v>212</v>
      </c>
      <c r="AU140" s="255" t="s">
        <v>86</v>
      </c>
      <c r="AV140" s="13" t="s">
        <v>86</v>
      </c>
      <c r="AW140" s="13" t="s">
        <v>32</v>
      </c>
      <c r="AX140" s="13" t="s">
        <v>77</v>
      </c>
      <c r="AY140" s="255" t="s">
        <v>201</v>
      </c>
    </row>
    <row r="141" s="13" customFormat="1">
      <c r="A141" s="13"/>
      <c r="B141" s="245"/>
      <c r="C141" s="246"/>
      <c r="D141" s="240" t="s">
        <v>212</v>
      </c>
      <c r="E141" s="247" t="s">
        <v>1</v>
      </c>
      <c r="F141" s="248" t="s">
        <v>587</v>
      </c>
      <c r="G141" s="246"/>
      <c r="H141" s="249">
        <v>32.799999999999997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5" t="s">
        <v>212</v>
      </c>
      <c r="AU141" s="255" t="s">
        <v>86</v>
      </c>
      <c r="AV141" s="13" t="s">
        <v>86</v>
      </c>
      <c r="AW141" s="13" t="s">
        <v>32</v>
      </c>
      <c r="AX141" s="13" t="s">
        <v>77</v>
      </c>
      <c r="AY141" s="255" t="s">
        <v>201</v>
      </c>
    </row>
    <row r="142" s="14" customFormat="1">
      <c r="A142" s="14"/>
      <c r="B142" s="256"/>
      <c r="C142" s="257"/>
      <c r="D142" s="240" t="s">
        <v>212</v>
      </c>
      <c r="E142" s="258" t="s">
        <v>1</v>
      </c>
      <c r="F142" s="259" t="s">
        <v>216</v>
      </c>
      <c r="G142" s="257"/>
      <c r="H142" s="260">
        <v>1439.2000000000001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212</v>
      </c>
      <c r="AU142" s="266" t="s">
        <v>86</v>
      </c>
      <c r="AV142" s="14" t="s">
        <v>208</v>
      </c>
      <c r="AW142" s="14" t="s">
        <v>32</v>
      </c>
      <c r="AX142" s="14" t="s">
        <v>84</v>
      </c>
      <c r="AY142" s="266" t="s">
        <v>201</v>
      </c>
    </row>
    <row r="143" s="2" customFormat="1" ht="24.15" customHeight="1">
      <c r="A143" s="39"/>
      <c r="B143" s="40"/>
      <c r="C143" s="227" t="s">
        <v>208</v>
      </c>
      <c r="D143" s="227" t="s">
        <v>203</v>
      </c>
      <c r="E143" s="228" t="s">
        <v>234</v>
      </c>
      <c r="F143" s="229" t="s">
        <v>235</v>
      </c>
      <c r="G143" s="230" t="s">
        <v>206</v>
      </c>
      <c r="H143" s="231">
        <v>903.89999999999998</v>
      </c>
      <c r="I143" s="232"/>
      <c r="J143" s="233">
        <f>ROUND(I143*H143,2)</f>
        <v>0</v>
      </c>
      <c r="K143" s="229" t="s">
        <v>207</v>
      </c>
      <c r="L143" s="45"/>
      <c r="M143" s="234" t="s">
        <v>1</v>
      </c>
      <c r="N143" s="235" t="s">
        <v>42</v>
      </c>
      <c r="O143" s="92"/>
      <c r="P143" s="236">
        <f>O143*H143</f>
        <v>0</v>
      </c>
      <c r="Q143" s="236">
        <v>0</v>
      </c>
      <c r="R143" s="236">
        <f>Q143*H143</f>
        <v>0</v>
      </c>
      <c r="S143" s="236">
        <v>0</v>
      </c>
      <c r="T143" s="237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8" t="s">
        <v>208</v>
      </c>
      <c r="AT143" s="238" t="s">
        <v>203</v>
      </c>
      <c r="AU143" s="238" t="s">
        <v>86</v>
      </c>
      <c r="AY143" s="18" t="s">
        <v>201</v>
      </c>
      <c r="BE143" s="239">
        <f>IF(N143="základní",J143,0)</f>
        <v>0</v>
      </c>
      <c r="BF143" s="239">
        <f>IF(N143="snížená",J143,0)</f>
        <v>0</v>
      </c>
      <c r="BG143" s="239">
        <f>IF(N143="zákl. přenesená",J143,0)</f>
        <v>0</v>
      </c>
      <c r="BH143" s="239">
        <f>IF(N143="sníž. přenesená",J143,0)</f>
        <v>0</v>
      </c>
      <c r="BI143" s="239">
        <f>IF(N143="nulová",J143,0)</f>
        <v>0</v>
      </c>
      <c r="BJ143" s="18" t="s">
        <v>84</v>
      </c>
      <c r="BK143" s="239">
        <f>ROUND(I143*H143,2)</f>
        <v>0</v>
      </c>
      <c r="BL143" s="18" t="s">
        <v>208</v>
      </c>
      <c r="BM143" s="238" t="s">
        <v>588</v>
      </c>
    </row>
    <row r="144" s="2" customFormat="1">
      <c r="A144" s="39"/>
      <c r="B144" s="40"/>
      <c r="C144" s="41"/>
      <c r="D144" s="240" t="s">
        <v>210</v>
      </c>
      <c r="E144" s="41"/>
      <c r="F144" s="241" t="s">
        <v>237</v>
      </c>
      <c r="G144" s="41"/>
      <c r="H144" s="41"/>
      <c r="I144" s="242"/>
      <c r="J144" s="41"/>
      <c r="K144" s="41"/>
      <c r="L144" s="45"/>
      <c r="M144" s="243"/>
      <c r="N144" s="244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210</v>
      </c>
      <c r="AU144" s="18" t="s">
        <v>86</v>
      </c>
    </row>
    <row r="145" s="13" customFormat="1">
      <c r="A145" s="13"/>
      <c r="B145" s="245"/>
      <c r="C145" s="246"/>
      <c r="D145" s="240" t="s">
        <v>212</v>
      </c>
      <c r="E145" s="247" t="s">
        <v>1</v>
      </c>
      <c r="F145" s="248" t="s">
        <v>586</v>
      </c>
      <c r="G145" s="246"/>
      <c r="H145" s="249">
        <v>903.89999999999998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212</v>
      </c>
      <c r="AU145" s="255" t="s">
        <v>86</v>
      </c>
      <c r="AV145" s="13" t="s">
        <v>86</v>
      </c>
      <c r="AW145" s="13" t="s">
        <v>32</v>
      </c>
      <c r="AX145" s="13" t="s">
        <v>77</v>
      </c>
      <c r="AY145" s="255" t="s">
        <v>201</v>
      </c>
    </row>
    <row r="146" s="14" customFormat="1">
      <c r="A146" s="14"/>
      <c r="B146" s="256"/>
      <c r="C146" s="257"/>
      <c r="D146" s="240" t="s">
        <v>212</v>
      </c>
      <c r="E146" s="258" t="s">
        <v>1</v>
      </c>
      <c r="F146" s="259" t="s">
        <v>216</v>
      </c>
      <c r="G146" s="257"/>
      <c r="H146" s="260">
        <v>903.89999999999998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212</v>
      </c>
      <c r="AU146" s="266" t="s">
        <v>86</v>
      </c>
      <c r="AV146" s="14" t="s">
        <v>208</v>
      </c>
      <c r="AW146" s="14" t="s">
        <v>32</v>
      </c>
      <c r="AX146" s="14" t="s">
        <v>84</v>
      </c>
      <c r="AY146" s="266" t="s">
        <v>201</v>
      </c>
    </row>
    <row r="147" s="2" customFormat="1" ht="24.15" customHeight="1">
      <c r="A147" s="39"/>
      <c r="B147" s="40"/>
      <c r="C147" s="227" t="s">
        <v>238</v>
      </c>
      <c r="D147" s="227" t="s">
        <v>203</v>
      </c>
      <c r="E147" s="228" t="s">
        <v>239</v>
      </c>
      <c r="F147" s="229" t="s">
        <v>240</v>
      </c>
      <c r="G147" s="230" t="s">
        <v>206</v>
      </c>
      <c r="H147" s="231">
        <v>903.89999999999998</v>
      </c>
      <c r="I147" s="232"/>
      <c r="J147" s="233">
        <f>ROUND(I147*H147,2)</f>
        <v>0</v>
      </c>
      <c r="K147" s="229" t="s">
        <v>207</v>
      </c>
      <c r="L147" s="45"/>
      <c r="M147" s="234" t="s">
        <v>1</v>
      </c>
      <c r="N147" s="235" t="s">
        <v>42</v>
      </c>
      <c r="O147" s="92"/>
      <c r="P147" s="236">
        <f>O147*H147</f>
        <v>0</v>
      </c>
      <c r="Q147" s="236">
        <v>0</v>
      </c>
      <c r="R147" s="236">
        <f>Q147*H147</f>
        <v>0</v>
      </c>
      <c r="S147" s="236">
        <v>0</v>
      </c>
      <c r="T147" s="237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208</v>
      </c>
      <c r="AT147" s="238" t="s">
        <v>203</v>
      </c>
      <c r="AU147" s="238" t="s">
        <v>86</v>
      </c>
      <c r="AY147" s="18" t="s">
        <v>201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84</v>
      </c>
      <c r="BK147" s="239">
        <f>ROUND(I147*H147,2)</f>
        <v>0</v>
      </c>
      <c r="BL147" s="18" t="s">
        <v>208</v>
      </c>
      <c r="BM147" s="238" t="s">
        <v>589</v>
      </c>
    </row>
    <row r="148" s="2" customFormat="1">
      <c r="A148" s="39"/>
      <c r="B148" s="40"/>
      <c r="C148" s="41"/>
      <c r="D148" s="240" t="s">
        <v>210</v>
      </c>
      <c r="E148" s="41"/>
      <c r="F148" s="241" t="s">
        <v>242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210</v>
      </c>
      <c r="AU148" s="18" t="s">
        <v>86</v>
      </c>
    </row>
    <row r="149" s="13" customFormat="1">
      <c r="A149" s="13"/>
      <c r="B149" s="245"/>
      <c r="C149" s="246"/>
      <c r="D149" s="240" t="s">
        <v>212</v>
      </c>
      <c r="E149" s="247" t="s">
        <v>1</v>
      </c>
      <c r="F149" s="248" t="s">
        <v>590</v>
      </c>
      <c r="G149" s="246"/>
      <c r="H149" s="249">
        <v>903.89999999999998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212</v>
      </c>
      <c r="AU149" s="255" t="s">
        <v>86</v>
      </c>
      <c r="AV149" s="13" t="s">
        <v>86</v>
      </c>
      <c r="AW149" s="13" t="s">
        <v>32</v>
      </c>
      <c r="AX149" s="13" t="s">
        <v>84</v>
      </c>
      <c r="AY149" s="255" t="s">
        <v>201</v>
      </c>
    </row>
    <row r="150" s="2" customFormat="1" ht="24.15" customHeight="1">
      <c r="A150" s="39"/>
      <c r="B150" s="40"/>
      <c r="C150" s="227" t="s">
        <v>244</v>
      </c>
      <c r="D150" s="227" t="s">
        <v>203</v>
      </c>
      <c r="E150" s="228" t="s">
        <v>268</v>
      </c>
      <c r="F150" s="229" t="s">
        <v>269</v>
      </c>
      <c r="G150" s="230" t="s">
        <v>247</v>
      </c>
      <c r="H150" s="231">
        <v>612.5</v>
      </c>
      <c r="I150" s="232"/>
      <c r="J150" s="233">
        <f>ROUND(I150*H150,2)</f>
        <v>0</v>
      </c>
      <c r="K150" s="229" t="s">
        <v>207</v>
      </c>
      <c r="L150" s="45"/>
      <c r="M150" s="234" t="s">
        <v>1</v>
      </c>
      <c r="N150" s="235" t="s">
        <v>42</v>
      </c>
      <c r="O150" s="92"/>
      <c r="P150" s="236">
        <f>O150*H150</f>
        <v>0</v>
      </c>
      <c r="Q150" s="236">
        <v>0</v>
      </c>
      <c r="R150" s="236">
        <f>Q150*H150</f>
        <v>0</v>
      </c>
      <c r="S150" s="236">
        <v>0</v>
      </c>
      <c r="T150" s="237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8" t="s">
        <v>208</v>
      </c>
      <c r="AT150" s="238" t="s">
        <v>203</v>
      </c>
      <c r="AU150" s="238" t="s">
        <v>86</v>
      </c>
      <c r="AY150" s="18" t="s">
        <v>201</v>
      </c>
      <c r="BE150" s="239">
        <f>IF(N150="základní",J150,0)</f>
        <v>0</v>
      </c>
      <c r="BF150" s="239">
        <f>IF(N150="snížená",J150,0)</f>
        <v>0</v>
      </c>
      <c r="BG150" s="239">
        <f>IF(N150="zákl. přenesená",J150,0)</f>
        <v>0</v>
      </c>
      <c r="BH150" s="239">
        <f>IF(N150="sníž. přenesená",J150,0)</f>
        <v>0</v>
      </c>
      <c r="BI150" s="239">
        <f>IF(N150="nulová",J150,0)</f>
        <v>0</v>
      </c>
      <c r="BJ150" s="18" t="s">
        <v>84</v>
      </c>
      <c r="BK150" s="239">
        <f>ROUND(I150*H150,2)</f>
        <v>0</v>
      </c>
      <c r="BL150" s="18" t="s">
        <v>208</v>
      </c>
      <c r="BM150" s="238" t="s">
        <v>591</v>
      </c>
    </row>
    <row r="151" s="2" customFormat="1">
      <c r="A151" s="39"/>
      <c r="B151" s="40"/>
      <c r="C151" s="41"/>
      <c r="D151" s="240" t="s">
        <v>210</v>
      </c>
      <c r="E151" s="41"/>
      <c r="F151" s="241" t="s">
        <v>271</v>
      </c>
      <c r="G151" s="41"/>
      <c r="H151" s="41"/>
      <c r="I151" s="242"/>
      <c r="J151" s="41"/>
      <c r="K151" s="41"/>
      <c r="L151" s="45"/>
      <c r="M151" s="243"/>
      <c r="N151" s="244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210</v>
      </c>
      <c r="AU151" s="18" t="s">
        <v>86</v>
      </c>
    </row>
    <row r="152" s="13" customFormat="1">
      <c r="A152" s="13"/>
      <c r="B152" s="245"/>
      <c r="C152" s="246"/>
      <c r="D152" s="240" t="s">
        <v>212</v>
      </c>
      <c r="E152" s="247" t="s">
        <v>1</v>
      </c>
      <c r="F152" s="248" t="s">
        <v>592</v>
      </c>
      <c r="G152" s="246"/>
      <c r="H152" s="249">
        <v>612.5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5" t="s">
        <v>212</v>
      </c>
      <c r="AU152" s="255" t="s">
        <v>86</v>
      </c>
      <c r="AV152" s="13" t="s">
        <v>86</v>
      </c>
      <c r="AW152" s="13" t="s">
        <v>32</v>
      </c>
      <c r="AX152" s="13" t="s">
        <v>77</v>
      </c>
      <c r="AY152" s="255" t="s">
        <v>201</v>
      </c>
    </row>
    <row r="153" s="14" customFormat="1">
      <c r="A153" s="14"/>
      <c r="B153" s="256"/>
      <c r="C153" s="257"/>
      <c r="D153" s="240" t="s">
        <v>212</v>
      </c>
      <c r="E153" s="258" t="s">
        <v>1</v>
      </c>
      <c r="F153" s="259" t="s">
        <v>216</v>
      </c>
      <c r="G153" s="257"/>
      <c r="H153" s="260">
        <v>612.5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212</v>
      </c>
      <c r="AU153" s="266" t="s">
        <v>86</v>
      </c>
      <c r="AV153" s="14" t="s">
        <v>208</v>
      </c>
      <c r="AW153" s="14" t="s">
        <v>32</v>
      </c>
      <c r="AX153" s="14" t="s">
        <v>84</v>
      </c>
      <c r="AY153" s="266" t="s">
        <v>201</v>
      </c>
    </row>
    <row r="154" s="2" customFormat="1" ht="16.5" customHeight="1">
      <c r="A154" s="39"/>
      <c r="B154" s="40"/>
      <c r="C154" s="227" t="s">
        <v>251</v>
      </c>
      <c r="D154" s="227" t="s">
        <v>203</v>
      </c>
      <c r="E154" s="228" t="s">
        <v>274</v>
      </c>
      <c r="F154" s="229" t="s">
        <v>275</v>
      </c>
      <c r="G154" s="230" t="s">
        <v>247</v>
      </c>
      <c r="H154" s="231">
        <v>262.5</v>
      </c>
      <c r="I154" s="232"/>
      <c r="J154" s="233">
        <f>ROUND(I154*H154,2)</f>
        <v>0</v>
      </c>
      <c r="K154" s="229" t="s">
        <v>207</v>
      </c>
      <c r="L154" s="45"/>
      <c r="M154" s="234" t="s">
        <v>1</v>
      </c>
      <c r="N154" s="235" t="s">
        <v>42</v>
      </c>
      <c r="O154" s="92"/>
      <c r="P154" s="236">
        <f>O154*H154</f>
        <v>0</v>
      </c>
      <c r="Q154" s="236">
        <v>0</v>
      </c>
      <c r="R154" s="236">
        <f>Q154*H154</f>
        <v>0</v>
      </c>
      <c r="S154" s="236">
        <v>0</v>
      </c>
      <c r="T154" s="237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8" t="s">
        <v>208</v>
      </c>
      <c r="AT154" s="238" t="s">
        <v>203</v>
      </c>
      <c r="AU154" s="238" t="s">
        <v>86</v>
      </c>
      <c r="AY154" s="18" t="s">
        <v>201</v>
      </c>
      <c r="BE154" s="239">
        <f>IF(N154="základní",J154,0)</f>
        <v>0</v>
      </c>
      <c r="BF154" s="239">
        <f>IF(N154="snížená",J154,0)</f>
        <v>0</v>
      </c>
      <c r="BG154" s="239">
        <f>IF(N154="zákl. přenesená",J154,0)</f>
        <v>0</v>
      </c>
      <c r="BH154" s="239">
        <f>IF(N154="sníž. přenesená",J154,0)</f>
        <v>0</v>
      </c>
      <c r="BI154" s="239">
        <f>IF(N154="nulová",J154,0)</f>
        <v>0</v>
      </c>
      <c r="BJ154" s="18" t="s">
        <v>84</v>
      </c>
      <c r="BK154" s="239">
        <f>ROUND(I154*H154,2)</f>
        <v>0</v>
      </c>
      <c r="BL154" s="18" t="s">
        <v>208</v>
      </c>
      <c r="BM154" s="238" t="s">
        <v>593</v>
      </c>
    </row>
    <row r="155" s="2" customFormat="1">
      <c r="A155" s="39"/>
      <c r="B155" s="40"/>
      <c r="C155" s="41"/>
      <c r="D155" s="240" t="s">
        <v>210</v>
      </c>
      <c r="E155" s="41"/>
      <c r="F155" s="241" t="s">
        <v>277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210</v>
      </c>
      <c r="AU155" s="18" t="s">
        <v>86</v>
      </c>
    </row>
    <row r="156" s="13" customFormat="1">
      <c r="A156" s="13"/>
      <c r="B156" s="245"/>
      <c r="C156" s="246"/>
      <c r="D156" s="240" t="s">
        <v>212</v>
      </c>
      <c r="E156" s="247" t="s">
        <v>1</v>
      </c>
      <c r="F156" s="248" t="s">
        <v>594</v>
      </c>
      <c r="G156" s="246"/>
      <c r="H156" s="249">
        <v>262.5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212</v>
      </c>
      <c r="AU156" s="255" t="s">
        <v>86</v>
      </c>
      <c r="AV156" s="13" t="s">
        <v>86</v>
      </c>
      <c r="AW156" s="13" t="s">
        <v>32</v>
      </c>
      <c r="AX156" s="13" t="s">
        <v>84</v>
      </c>
      <c r="AY156" s="255" t="s">
        <v>201</v>
      </c>
    </row>
    <row r="157" s="2" customFormat="1" ht="24.15" customHeight="1">
      <c r="A157" s="39"/>
      <c r="B157" s="40"/>
      <c r="C157" s="227" t="s">
        <v>257</v>
      </c>
      <c r="D157" s="227" t="s">
        <v>203</v>
      </c>
      <c r="E157" s="228" t="s">
        <v>280</v>
      </c>
      <c r="F157" s="229" t="s">
        <v>281</v>
      </c>
      <c r="G157" s="230" t="s">
        <v>282</v>
      </c>
      <c r="H157" s="231">
        <v>26</v>
      </c>
      <c r="I157" s="232"/>
      <c r="J157" s="233">
        <f>ROUND(I157*H157,2)</f>
        <v>0</v>
      </c>
      <c r="K157" s="229" t="s">
        <v>207</v>
      </c>
      <c r="L157" s="45"/>
      <c r="M157" s="234" t="s">
        <v>1</v>
      </c>
      <c r="N157" s="235" t="s">
        <v>42</v>
      </c>
      <c r="O157" s="92"/>
      <c r="P157" s="236">
        <f>O157*H157</f>
        <v>0</v>
      </c>
      <c r="Q157" s="236">
        <v>0.021350000000000001</v>
      </c>
      <c r="R157" s="236">
        <f>Q157*H157</f>
        <v>0.55510000000000004</v>
      </c>
      <c r="S157" s="236">
        <v>0</v>
      </c>
      <c r="T157" s="237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8" t="s">
        <v>208</v>
      </c>
      <c r="AT157" s="238" t="s">
        <v>203</v>
      </c>
      <c r="AU157" s="238" t="s">
        <v>86</v>
      </c>
      <c r="AY157" s="18" t="s">
        <v>201</v>
      </c>
      <c r="BE157" s="239">
        <f>IF(N157="základní",J157,0)</f>
        <v>0</v>
      </c>
      <c r="BF157" s="239">
        <f>IF(N157="snížená",J157,0)</f>
        <v>0</v>
      </c>
      <c r="BG157" s="239">
        <f>IF(N157="zákl. přenesená",J157,0)</f>
        <v>0</v>
      </c>
      <c r="BH157" s="239">
        <f>IF(N157="sníž. přenesená",J157,0)</f>
        <v>0</v>
      </c>
      <c r="BI157" s="239">
        <f>IF(N157="nulová",J157,0)</f>
        <v>0</v>
      </c>
      <c r="BJ157" s="18" t="s">
        <v>84</v>
      </c>
      <c r="BK157" s="239">
        <f>ROUND(I157*H157,2)</f>
        <v>0</v>
      </c>
      <c r="BL157" s="18" t="s">
        <v>208</v>
      </c>
      <c r="BM157" s="238" t="s">
        <v>595</v>
      </c>
    </row>
    <row r="158" s="2" customFormat="1">
      <c r="A158" s="39"/>
      <c r="B158" s="40"/>
      <c r="C158" s="41"/>
      <c r="D158" s="240" t="s">
        <v>210</v>
      </c>
      <c r="E158" s="41"/>
      <c r="F158" s="241" t="s">
        <v>284</v>
      </c>
      <c r="G158" s="41"/>
      <c r="H158" s="41"/>
      <c r="I158" s="242"/>
      <c r="J158" s="41"/>
      <c r="K158" s="41"/>
      <c r="L158" s="45"/>
      <c r="M158" s="243"/>
      <c r="N158" s="244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210</v>
      </c>
      <c r="AU158" s="18" t="s">
        <v>86</v>
      </c>
    </row>
    <row r="159" s="2" customFormat="1" ht="24.15" customHeight="1">
      <c r="A159" s="39"/>
      <c r="B159" s="40"/>
      <c r="C159" s="227" t="s">
        <v>267</v>
      </c>
      <c r="D159" s="227" t="s">
        <v>203</v>
      </c>
      <c r="E159" s="228" t="s">
        <v>285</v>
      </c>
      <c r="F159" s="229" t="s">
        <v>286</v>
      </c>
      <c r="G159" s="230" t="s">
        <v>282</v>
      </c>
      <c r="H159" s="231">
        <v>8</v>
      </c>
      <c r="I159" s="232"/>
      <c r="J159" s="233">
        <f>ROUND(I159*H159,2)</f>
        <v>0</v>
      </c>
      <c r="K159" s="229" t="s">
        <v>207</v>
      </c>
      <c r="L159" s="45"/>
      <c r="M159" s="234" t="s">
        <v>1</v>
      </c>
      <c r="N159" s="235" t="s">
        <v>42</v>
      </c>
      <c r="O159" s="92"/>
      <c r="P159" s="236">
        <f>O159*H159</f>
        <v>0</v>
      </c>
      <c r="Q159" s="236">
        <v>0.02989</v>
      </c>
      <c r="R159" s="236">
        <f>Q159*H159</f>
        <v>0.23912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208</v>
      </c>
      <c r="AT159" s="238" t="s">
        <v>203</v>
      </c>
      <c r="AU159" s="238" t="s">
        <v>86</v>
      </c>
      <c r="AY159" s="18" t="s">
        <v>201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84</v>
      </c>
      <c r="BK159" s="239">
        <f>ROUND(I159*H159,2)</f>
        <v>0</v>
      </c>
      <c r="BL159" s="18" t="s">
        <v>208</v>
      </c>
      <c r="BM159" s="238" t="s">
        <v>596</v>
      </c>
    </row>
    <row r="160" s="2" customFormat="1">
      <c r="A160" s="39"/>
      <c r="B160" s="40"/>
      <c r="C160" s="41"/>
      <c r="D160" s="240" t="s">
        <v>210</v>
      </c>
      <c r="E160" s="41"/>
      <c r="F160" s="241" t="s">
        <v>288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210</v>
      </c>
      <c r="AU160" s="18" t="s">
        <v>86</v>
      </c>
    </row>
    <row r="161" s="2" customFormat="1" ht="33" customHeight="1">
      <c r="A161" s="39"/>
      <c r="B161" s="40"/>
      <c r="C161" s="227" t="s">
        <v>273</v>
      </c>
      <c r="D161" s="227" t="s">
        <v>203</v>
      </c>
      <c r="E161" s="228" t="s">
        <v>290</v>
      </c>
      <c r="F161" s="229" t="s">
        <v>291</v>
      </c>
      <c r="G161" s="230" t="s">
        <v>292</v>
      </c>
      <c r="H161" s="231">
        <v>1</v>
      </c>
      <c r="I161" s="232"/>
      <c r="J161" s="233">
        <f>ROUND(I161*H161,2)</f>
        <v>0</v>
      </c>
      <c r="K161" s="229" t="s">
        <v>1</v>
      </c>
      <c r="L161" s="45"/>
      <c r="M161" s="234" t="s">
        <v>1</v>
      </c>
      <c r="N161" s="235" t="s">
        <v>42</v>
      </c>
      <c r="O161" s="92"/>
      <c r="P161" s="236">
        <f>O161*H161</f>
        <v>0</v>
      </c>
      <c r="Q161" s="236">
        <v>0</v>
      </c>
      <c r="R161" s="236">
        <f>Q161*H161</f>
        <v>0</v>
      </c>
      <c r="S161" s="236">
        <v>0</v>
      </c>
      <c r="T161" s="237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8" t="s">
        <v>208</v>
      </c>
      <c r="AT161" s="238" t="s">
        <v>203</v>
      </c>
      <c r="AU161" s="238" t="s">
        <v>86</v>
      </c>
      <c r="AY161" s="18" t="s">
        <v>201</v>
      </c>
      <c r="BE161" s="239">
        <f>IF(N161="základní",J161,0)</f>
        <v>0</v>
      </c>
      <c r="BF161" s="239">
        <f>IF(N161="snížená",J161,0)</f>
        <v>0</v>
      </c>
      <c r="BG161" s="239">
        <f>IF(N161="zákl. přenesená",J161,0)</f>
        <v>0</v>
      </c>
      <c r="BH161" s="239">
        <f>IF(N161="sníž. přenesená",J161,0)</f>
        <v>0</v>
      </c>
      <c r="BI161" s="239">
        <f>IF(N161="nulová",J161,0)</f>
        <v>0</v>
      </c>
      <c r="BJ161" s="18" t="s">
        <v>84</v>
      </c>
      <c r="BK161" s="239">
        <f>ROUND(I161*H161,2)</f>
        <v>0</v>
      </c>
      <c r="BL161" s="18" t="s">
        <v>208</v>
      </c>
      <c r="BM161" s="238" t="s">
        <v>597</v>
      </c>
    </row>
    <row r="162" s="2" customFormat="1">
      <c r="A162" s="39"/>
      <c r="B162" s="40"/>
      <c r="C162" s="41"/>
      <c r="D162" s="240" t="s">
        <v>210</v>
      </c>
      <c r="E162" s="41"/>
      <c r="F162" s="241" t="s">
        <v>294</v>
      </c>
      <c r="G162" s="41"/>
      <c r="H162" s="41"/>
      <c r="I162" s="242"/>
      <c r="J162" s="41"/>
      <c r="K162" s="41"/>
      <c r="L162" s="45"/>
      <c r="M162" s="243"/>
      <c r="N162" s="244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210</v>
      </c>
      <c r="AU162" s="18" t="s">
        <v>86</v>
      </c>
    </row>
    <row r="163" s="2" customFormat="1">
      <c r="A163" s="39"/>
      <c r="B163" s="40"/>
      <c r="C163" s="41"/>
      <c r="D163" s="240" t="s">
        <v>263</v>
      </c>
      <c r="E163" s="41"/>
      <c r="F163" s="277" t="s">
        <v>295</v>
      </c>
      <c r="G163" s="41"/>
      <c r="H163" s="41"/>
      <c r="I163" s="242"/>
      <c r="J163" s="41"/>
      <c r="K163" s="41"/>
      <c r="L163" s="45"/>
      <c r="M163" s="243"/>
      <c r="N163" s="244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263</v>
      </c>
      <c r="AU163" s="18" t="s">
        <v>86</v>
      </c>
    </row>
    <row r="164" s="2" customFormat="1" ht="21.75" customHeight="1">
      <c r="A164" s="39"/>
      <c r="B164" s="40"/>
      <c r="C164" s="227" t="s">
        <v>279</v>
      </c>
      <c r="D164" s="227" t="s">
        <v>203</v>
      </c>
      <c r="E164" s="228" t="s">
        <v>303</v>
      </c>
      <c r="F164" s="229" t="s">
        <v>399</v>
      </c>
      <c r="G164" s="230" t="s">
        <v>305</v>
      </c>
      <c r="H164" s="231">
        <v>34</v>
      </c>
      <c r="I164" s="232"/>
      <c r="J164" s="233">
        <f>ROUND(I164*H164,2)</f>
        <v>0</v>
      </c>
      <c r="K164" s="229" t="s">
        <v>1</v>
      </c>
      <c r="L164" s="45"/>
      <c r="M164" s="234" t="s">
        <v>1</v>
      </c>
      <c r="N164" s="235" t="s">
        <v>42</v>
      </c>
      <c r="O164" s="92"/>
      <c r="P164" s="236">
        <f>O164*H164</f>
        <v>0</v>
      </c>
      <c r="Q164" s="236">
        <v>0</v>
      </c>
      <c r="R164" s="236">
        <f>Q164*H164</f>
        <v>0</v>
      </c>
      <c r="S164" s="236">
        <v>0</v>
      </c>
      <c r="T164" s="237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8" t="s">
        <v>208</v>
      </c>
      <c r="AT164" s="238" t="s">
        <v>203</v>
      </c>
      <c r="AU164" s="238" t="s">
        <v>86</v>
      </c>
      <c r="AY164" s="18" t="s">
        <v>201</v>
      </c>
      <c r="BE164" s="239">
        <f>IF(N164="základní",J164,0)</f>
        <v>0</v>
      </c>
      <c r="BF164" s="239">
        <f>IF(N164="snížená",J164,0)</f>
        <v>0</v>
      </c>
      <c r="BG164" s="239">
        <f>IF(N164="zákl. přenesená",J164,0)</f>
        <v>0</v>
      </c>
      <c r="BH164" s="239">
        <f>IF(N164="sníž. přenesená",J164,0)</f>
        <v>0</v>
      </c>
      <c r="BI164" s="239">
        <f>IF(N164="nulová",J164,0)</f>
        <v>0</v>
      </c>
      <c r="BJ164" s="18" t="s">
        <v>84</v>
      </c>
      <c r="BK164" s="239">
        <f>ROUND(I164*H164,2)</f>
        <v>0</v>
      </c>
      <c r="BL164" s="18" t="s">
        <v>208</v>
      </c>
      <c r="BM164" s="238" t="s">
        <v>598</v>
      </c>
    </row>
    <row r="165" s="2" customFormat="1">
      <c r="A165" s="39"/>
      <c r="B165" s="40"/>
      <c r="C165" s="41"/>
      <c r="D165" s="240" t="s">
        <v>210</v>
      </c>
      <c r="E165" s="41"/>
      <c r="F165" s="241" t="s">
        <v>304</v>
      </c>
      <c r="G165" s="41"/>
      <c r="H165" s="41"/>
      <c r="I165" s="242"/>
      <c r="J165" s="41"/>
      <c r="K165" s="41"/>
      <c r="L165" s="45"/>
      <c r="M165" s="243"/>
      <c r="N165" s="244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210</v>
      </c>
      <c r="AU165" s="18" t="s">
        <v>86</v>
      </c>
    </row>
    <row r="166" s="2" customFormat="1">
      <c r="A166" s="39"/>
      <c r="B166" s="40"/>
      <c r="C166" s="41"/>
      <c r="D166" s="240" t="s">
        <v>263</v>
      </c>
      <c r="E166" s="41"/>
      <c r="F166" s="277" t="s">
        <v>307</v>
      </c>
      <c r="G166" s="41"/>
      <c r="H166" s="41"/>
      <c r="I166" s="242"/>
      <c r="J166" s="41"/>
      <c r="K166" s="41"/>
      <c r="L166" s="45"/>
      <c r="M166" s="243"/>
      <c r="N166" s="244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263</v>
      </c>
      <c r="AU166" s="18" t="s">
        <v>86</v>
      </c>
    </row>
    <row r="167" s="12" customFormat="1" ht="22.8" customHeight="1">
      <c r="A167" s="12"/>
      <c r="B167" s="211"/>
      <c r="C167" s="212"/>
      <c r="D167" s="213" t="s">
        <v>76</v>
      </c>
      <c r="E167" s="225" t="s">
        <v>208</v>
      </c>
      <c r="F167" s="225" t="s">
        <v>308</v>
      </c>
      <c r="G167" s="212"/>
      <c r="H167" s="212"/>
      <c r="I167" s="215"/>
      <c r="J167" s="226">
        <f>BK167</f>
        <v>0</v>
      </c>
      <c r="K167" s="212"/>
      <c r="L167" s="217"/>
      <c r="M167" s="218"/>
      <c r="N167" s="219"/>
      <c r="O167" s="219"/>
      <c r="P167" s="220">
        <f>SUM(P168:P196)</f>
        <v>0</v>
      </c>
      <c r="Q167" s="219"/>
      <c r="R167" s="220">
        <f>SUM(R168:R196)</f>
        <v>293.80432000000002</v>
      </c>
      <c r="S167" s="219"/>
      <c r="T167" s="221">
        <f>SUM(T168:T196)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22" t="s">
        <v>84</v>
      </c>
      <c r="AT167" s="223" t="s">
        <v>76</v>
      </c>
      <c r="AU167" s="223" t="s">
        <v>84</v>
      </c>
      <c r="AY167" s="222" t="s">
        <v>201</v>
      </c>
      <c r="BK167" s="224">
        <f>SUM(BK168:BK196)</f>
        <v>0</v>
      </c>
    </row>
    <row r="168" s="2" customFormat="1" ht="16.5" customHeight="1">
      <c r="A168" s="39"/>
      <c r="B168" s="40"/>
      <c r="C168" s="227" t="s">
        <v>8</v>
      </c>
      <c r="D168" s="227" t="s">
        <v>203</v>
      </c>
      <c r="E168" s="228" t="s">
        <v>310</v>
      </c>
      <c r="F168" s="229" t="s">
        <v>311</v>
      </c>
      <c r="G168" s="230" t="s">
        <v>305</v>
      </c>
      <c r="H168" s="231">
        <v>8</v>
      </c>
      <c r="I168" s="232"/>
      <c r="J168" s="233">
        <f>ROUND(I168*H168,2)</f>
        <v>0</v>
      </c>
      <c r="K168" s="229" t="s">
        <v>1</v>
      </c>
      <c r="L168" s="45"/>
      <c r="M168" s="234" t="s">
        <v>1</v>
      </c>
      <c r="N168" s="235" t="s">
        <v>42</v>
      </c>
      <c r="O168" s="92"/>
      <c r="P168" s="236">
        <f>O168*H168</f>
        <v>0</v>
      </c>
      <c r="Q168" s="236">
        <v>0</v>
      </c>
      <c r="R168" s="236">
        <f>Q168*H168</f>
        <v>0</v>
      </c>
      <c r="S168" s="236">
        <v>0</v>
      </c>
      <c r="T168" s="237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8" t="s">
        <v>208</v>
      </c>
      <c r="AT168" s="238" t="s">
        <v>203</v>
      </c>
      <c r="AU168" s="238" t="s">
        <v>86</v>
      </c>
      <c r="AY168" s="18" t="s">
        <v>201</v>
      </c>
      <c r="BE168" s="239">
        <f>IF(N168="základní",J168,0)</f>
        <v>0</v>
      </c>
      <c r="BF168" s="239">
        <f>IF(N168="snížená",J168,0)</f>
        <v>0</v>
      </c>
      <c r="BG168" s="239">
        <f>IF(N168="zákl. přenesená",J168,0)</f>
        <v>0</v>
      </c>
      <c r="BH168" s="239">
        <f>IF(N168="sníž. přenesená",J168,0)</f>
        <v>0</v>
      </c>
      <c r="BI168" s="239">
        <f>IF(N168="nulová",J168,0)</f>
        <v>0</v>
      </c>
      <c r="BJ168" s="18" t="s">
        <v>84</v>
      </c>
      <c r="BK168" s="239">
        <f>ROUND(I168*H168,2)</f>
        <v>0</v>
      </c>
      <c r="BL168" s="18" t="s">
        <v>208</v>
      </c>
      <c r="BM168" s="238" t="s">
        <v>599</v>
      </c>
    </row>
    <row r="169" s="2" customFormat="1">
      <c r="A169" s="39"/>
      <c r="B169" s="40"/>
      <c r="C169" s="41"/>
      <c r="D169" s="240" t="s">
        <v>210</v>
      </c>
      <c r="E169" s="41"/>
      <c r="F169" s="241" t="s">
        <v>313</v>
      </c>
      <c r="G169" s="41"/>
      <c r="H169" s="41"/>
      <c r="I169" s="242"/>
      <c r="J169" s="41"/>
      <c r="K169" s="41"/>
      <c r="L169" s="45"/>
      <c r="M169" s="243"/>
      <c r="N169" s="244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210</v>
      </c>
      <c r="AU169" s="18" t="s">
        <v>86</v>
      </c>
    </row>
    <row r="170" s="2" customFormat="1">
      <c r="A170" s="39"/>
      <c r="B170" s="40"/>
      <c r="C170" s="41"/>
      <c r="D170" s="240" t="s">
        <v>263</v>
      </c>
      <c r="E170" s="41"/>
      <c r="F170" s="277" t="s">
        <v>314</v>
      </c>
      <c r="G170" s="41"/>
      <c r="H170" s="41"/>
      <c r="I170" s="242"/>
      <c r="J170" s="41"/>
      <c r="K170" s="41"/>
      <c r="L170" s="45"/>
      <c r="M170" s="243"/>
      <c r="N170" s="244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263</v>
      </c>
      <c r="AU170" s="18" t="s">
        <v>86</v>
      </c>
    </row>
    <row r="171" s="13" customFormat="1">
      <c r="A171" s="13"/>
      <c r="B171" s="245"/>
      <c r="C171" s="246"/>
      <c r="D171" s="240" t="s">
        <v>212</v>
      </c>
      <c r="E171" s="247" t="s">
        <v>1</v>
      </c>
      <c r="F171" s="248" t="s">
        <v>460</v>
      </c>
      <c r="G171" s="246"/>
      <c r="H171" s="249">
        <v>4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5" t="s">
        <v>212</v>
      </c>
      <c r="AU171" s="255" t="s">
        <v>86</v>
      </c>
      <c r="AV171" s="13" t="s">
        <v>86</v>
      </c>
      <c r="AW171" s="13" t="s">
        <v>32</v>
      </c>
      <c r="AX171" s="13" t="s">
        <v>77</v>
      </c>
      <c r="AY171" s="255" t="s">
        <v>201</v>
      </c>
    </row>
    <row r="172" s="13" customFormat="1">
      <c r="A172" s="13"/>
      <c r="B172" s="245"/>
      <c r="C172" s="246"/>
      <c r="D172" s="240" t="s">
        <v>212</v>
      </c>
      <c r="E172" s="247" t="s">
        <v>1</v>
      </c>
      <c r="F172" s="248" t="s">
        <v>600</v>
      </c>
      <c r="G172" s="246"/>
      <c r="H172" s="249">
        <v>4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212</v>
      </c>
      <c r="AU172" s="255" t="s">
        <v>86</v>
      </c>
      <c r="AV172" s="13" t="s">
        <v>86</v>
      </c>
      <c r="AW172" s="13" t="s">
        <v>32</v>
      </c>
      <c r="AX172" s="13" t="s">
        <v>77</v>
      </c>
      <c r="AY172" s="255" t="s">
        <v>201</v>
      </c>
    </row>
    <row r="173" s="14" customFormat="1">
      <c r="A173" s="14"/>
      <c r="B173" s="256"/>
      <c r="C173" s="257"/>
      <c r="D173" s="240" t="s">
        <v>212</v>
      </c>
      <c r="E173" s="258" t="s">
        <v>1</v>
      </c>
      <c r="F173" s="259" t="s">
        <v>216</v>
      </c>
      <c r="G173" s="257"/>
      <c r="H173" s="260">
        <v>8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212</v>
      </c>
      <c r="AU173" s="266" t="s">
        <v>86</v>
      </c>
      <c r="AV173" s="14" t="s">
        <v>208</v>
      </c>
      <c r="AW173" s="14" t="s">
        <v>32</v>
      </c>
      <c r="AX173" s="14" t="s">
        <v>84</v>
      </c>
      <c r="AY173" s="266" t="s">
        <v>201</v>
      </c>
    </row>
    <row r="174" s="2" customFormat="1" ht="33" customHeight="1">
      <c r="A174" s="39"/>
      <c r="B174" s="40"/>
      <c r="C174" s="227" t="s">
        <v>289</v>
      </c>
      <c r="D174" s="227" t="s">
        <v>203</v>
      </c>
      <c r="E174" s="228" t="s">
        <v>318</v>
      </c>
      <c r="F174" s="229" t="s">
        <v>319</v>
      </c>
      <c r="G174" s="230" t="s">
        <v>206</v>
      </c>
      <c r="H174" s="231">
        <v>17</v>
      </c>
      <c r="I174" s="232"/>
      <c r="J174" s="233">
        <f>ROUND(I174*H174,2)</f>
        <v>0</v>
      </c>
      <c r="K174" s="229" t="s">
        <v>207</v>
      </c>
      <c r="L174" s="45"/>
      <c r="M174" s="234" t="s">
        <v>1</v>
      </c>
      <c r="N174" s="235" t="s">
        <v>42</v>
      </c>
      <c r="O174" s="92"/>
      <c r="P174" s="236">
        <f>O174*H174</f>
        <v>0</v>
      </c>
      <c r="Q174" s="236">
        <v>1.8480000000000001</v>
      </c>
      <c r="R174" s="236">
        <f>Q174*H174</f>
        <v>31.416</v>
      </c>
      <c r="S174" s="236">
        <v>0</v>
      </c>
      <c r="T174" s="237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8" t="s">
        <v>208</v>
      </c>
      <c r="AT174" s="238" t="s">
        <v>203</v>
      </c>
      <c r="AU174" s="238" t="s">
        <v>86</v>
      </c>
      <c r="AY174" s="18" t="s">
        <v>201</v>
      </c>
      <c r="BE174" s="239">
        <f>IF(N174="základní",J174,0)</f>
        <v>0</v>
      </c>
      <c r="BF174" s="239">
        <f>IF(N174="snížená",J174,0)</f>
        <v>0</v>
      </c>
      <c r="BG174" s="239">
        <f>IF(N174="zákl. přenesená",J174,0)</f>
        <v>0</v>
      </c>
      <c r="BH174" s="239">
        <f>IF(N174="sníž. přenesená",J174,0)</f>
        <v>0</v>
      </c>
      <c r="BI174" s="239">
        <f>IF(N174="nulová",J174,0)</f>
        <v>0</v>
      </c>
      <c r="BJ174" s="18" t="s">
        <v>84</v>
      </c>
      <c r="BK174" s="239">
        <f>ROUND(I174*H174,2)</f>
        <v>0</v>
      </c>
      <c r="BL174" s="18" t="s">
        <v>208</v>
      </c>
      <c r="BM174" s="238" t="s">
        <v>601</v>
      </c>
    </row>
    <row r="175" s="2" customFormat="1">
      <c r="A175" s="39"/>
      <c r="B175" s="40"/>
      <c r="C175" s="41"/>
      <c r="D175" s="240" t="s">
        <v>210</v>
      </c>
      <c r="E175" s="41"/>
      <c r="F175" s="241" t="s">
        <v>321</v>
      </c>
      <c r="G175" s="41"/>
      <c r="H175" s="41"/>
      <c r="I175" s="242"/>
      <c r="J175" s="41"/>
      <c r="K175" s="41"/>
      <c r="L175" s="45"/>
      <c r="M175" s="243"/>
      <c r="N175" s="244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210</v>
      </c>
      <c r="AU175" s="18" t="s">
        <v>86</v>
      </c>
    </row>
    <row r="176" s="13" customFormat="1">
      <c r="A176" s="13"/>
      <c r="B176" s="245"/>
      <c r="C176" s="246"/>
      <c r="D176" s="240" t="s">
        <v>212</v>
      </c>
      <c r="E176" s="247" t="s">
        <v>1</v>
      </c>
      <c r="F176" s="248" t="s">
        <v>602</v>
      </c>
      <c r="G176" s="246"/>
      <c r="H176" s="249">
        <v>17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5" t="s">
        <v>212</v>
      </c>
      <c r="AU176" s="255" t="s">
        <v>86</v>
      </c>
      <c r="AV176" s="13" t="s">
        <v>86</v>
      </c>
      <c r="AW176" s="13" t="s">
        <v>32</v>
      </c>
      <c r="AX176" s="13" t="s">
        <v>77</v>
      </c>
      <c r="AY176" s="255" t="s">
        <v>201</v>
      </c>
    </row>
    <row r="177" s="14" customFormat="1">
      <c r="A177" s="14"/>
      <c r="B177" s="256"/>
      <c r="C177" s="257"/>
      <c r="D177" s="240" t="s">
        <v>212</v>
      </c>
      <c r="E177" s="258" t="s">
        <v>1</v>
      </c>
      <c r="F177" s="259" t="s">
        <v>216</v>
      </c>
      <c r="G177" s="257"/>
      <c r="H177" s="260">
        <v>17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212</v>
      </c>
      <c r="AU177" s="266" t="s">
        <v>86</v>
      </c>
      <c r="AV177" s="14" t="s">
        <v>208</v>
      </c>
      <c r="AW177" s="14" t="s">
        <v>32</v>
      </c>
      <c r="AX177" s="14" t="s">
        <v>84</v>
      </c>
      <c r="AY177" s="266" t="s">
        <v>201</v>
      </c>
    </row>
    <row r="178" s="2" customFormat="1" ht="37.8" customHeight="1">
      <c r="A178" s="39"/>
      <c r="B178" s="40"/>
      <c r="C178" s="227" t="s">
        <v>296</v>
      </c>
      <c r="D178" s="227" t="s">
        <v>203</v>
      </c>
      <c r="E178" s="228" t="s">
        <v>603</v>
      </c>
      <c r="F178" s="229" t="s">
        <v>604</v>
      </c>
      <c r="G178" s="230" t="s">
        <v>206</v>
      </c>
      <c r="H178" s="231">
        <v>74.400000000000006</v>
      </c>
      <c r="I178" s="232"/>
      <c r="J178" s="233">
        <f>ROUND(I178*H178,2)</f>
        <v>0</v>
      </c>
      <c r="K178" s="229" t="s">
        <v>207</v>
      </c>
      <c r="L178" s="45"/>
      <c r="M178" s="234" t="s">
        <v>1</v>
      </c>
      <c r="N178" s="235" t="s">
        <v>42</v>
      </c>
      <c r="O178" s="92"/>
      <c r="P178" s="236">
        <f>O178*H178</f>
        <v>0</v>
      </c>
      <c r="Q178" s="236">
        <v>1.8480000000000001</v>
      </c>
      <c r="R178" s="236">
        <f>Q178*H178</f>
        <v>137.49120000000002</v>
      </c>
      <c r="S178" s="236">
        <v>0</v>
      </c>
      <c r="T178" s="237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8" t="s">
        <v>208</v>
      </c>
      <c r="AT178" s="238" t="s">
        <v>203</v>
      </c>
      <c r="AU178" s="238" t="s">
        <v>86</v>
      </c>
      <c r="AY178" s="18" t="s">
        <v>201</v>
      </c>
      <c r="BE178" s="239">
        <f>IF(N178="základní",J178,0)</f>
        <v>0</v>
      </c>
      <c r="BF178" s="239">
        <f>IF(N178="snížená",J178,0)</f>
        <v>0</v>
      </c>
      <c r="BG178" s="239">
        <f>IF(N178="zákl. přenesená",J178,0)</f>
        <v>0</v>
      </c>
      <c r="BH178" s="239">
        <f>IF(N178="sníž. přenesená",J178,0)</f>
        <v>0</v>
      </c>
      <c r="BI178" s="239">
        <f>IF(N178="nulová",J178,0)</f>
        <v>0</v>
      </c>
      <c r="BJ178" s="18" t="s">
        <v>84</v>
      </c>
      <c r="BK178" s="239">
        <f>ROUND(I178*H178,2)</f>
        <v>0</v>
      </c>
      <c r="BL178" s="18" t="s">
        <v>208</v>
      </c>
      <c r="BM178" s="238" t="s">
        <v>605</v>
      </c>
    </row>
    <row r="179" s="2" customFormat="1">
      <c r="A179" s="39"/>
      <c r="B179" s="40"/>
      <c r="C179" s="41"/>
      <c r="D179" s="240" t="s">
        <v>210</v>
      </c>
      <c r="E179" s="41"/>
      <c r="F179" s="241" t="s">
        <v>606</v>
      </c>
      <c r="G179" s="41"/>
      <c r="H179" s="41"/>
      <c r="I179" s="242"/>
      <c r="J179" s="41"/>
      <c r="K179" s="41"/>
      <c r="L179" s="45"/>
      <c r="M179" s="243"/>
      <c r="N179" s="244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210</v>
      </c>
      <c r="AU179" s="18" t="s">
        <v>86</v>
      </c>
    </row>
    <row r="180" s="15" customFormat="1">
      <c r="A180" s="15"/>
      <c r="B180" s="285"/>
      <c r="C180" s="286"/>
      <c r="D180" s="240" t="s">
        <v>212</v>
      </c>
      <c r="E180" s="287" t="s">
        <v>1</v>
      </c>
      <c r="F180" s="288" t="s">
        <v>607</v>
      </c>
      <c r="G180" s="286"/>
      <c r="H180" s="287" t="s">
        <v>1</v>
      </c>
      <c r="I180" s="289"/>
      <c r="J180" s="286"/>
      <c r="K180" s="286"/>
      <c r="L180" s="290"/>
      <c r="M180" s="291"/>
      <c r="N180" s="292"/>
      <c r="O180" s="292"/>
      <c r="P180" s="292"/>
      <c r="Q180" s="292"/>
      <c r="R180" s="292"/>
      <c r="S180" s="292"/>
      <c r="T180" s="29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94" t="s">
        <v>212</v>
      </c>
      <c r="AU180" s="294" t="s">
        <v>86</v>
      </c>
      <c r="AV180" s="15" t="s">
        <v>84</v>
      </c>
      <c r="AW180" s="15" t="s">
        <v>32</v>
      </c>
      <c r="AX180" s="15" t="s">
        <v>77</v>
      </c>
      <c r="AY180" s="294" t="s">
        <v>201</v>
      </c>
    </row>
    <row r="181" s="13" customFormat="1">
      <c r="A181" s="13"/>
      <c r="B181" s="245"/>
      <c r="C181" s="246"/>
      <c r="D181" s="240" t="s">
        <v>212</v>
      </c>
      <c r="E181" s="247" t="s">
        <v>1</v>
      </c>
      <c r="F181" s="248" t="s">
        <v>608</v>
      </c>
      <c r="G181" s="246"/>
      <c r="H181" s="249">
        <v>27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5" t="s">
        <v>212</v>
      </c>
      <c r="AU181" s="255" t="s">
        <v>86</v>
      </c>
      <c r="AV181" s="13" t="s">
        <v>86</v>
      </c>
      <c r="AW181" s="13" t="s">
        <v>32</v>
      </c>
      <c r="AX181" s="13" t="s">
        <v>77</v>
      </c>
      <c r="AY181" s="255" t="s">
        <v>201</v>
      </c>
    </row>
    <row r="182" s="13" customFormat="1">
      <c r="A182" s="13"/>
      <c r="B182" s="245"/>
      <c r="C182" s="246"/>
      <c r="D182" s="240" t="s">
        <v>212</v>
      </c>
      <c r="E182" s="247" t="s">
        <v>1</v>
      </c>
      <c r="F182" s="248" t="s">
        <v>609</v>
      </c>
      <c r="G182" s="246"/>
      <c r="H182" s="249">
        <v>21.600000000000001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5" t="s">
        <v>212</v>
      </c>
      <c r="AU182" s="255" t="s">
        <v>86</v>
      </c>
      <c r="AV182" s="13" t="s">
        <v>86</v>
      </c>
      <c r="AW182" s="13" t="s">
        <v>32</v>
      </c>
      <c r="AX182" s="13" t="s">
        <v>77</v>
      </c>
      <c r="AY182" s="255" t="s">
        <v>201</v>
      </c>
    </row>
    <row r="183" s="13" customFormat="1">
      <c r="A183" s="13"/>
      <c r="B183" s="245"/>
      <c r="C183" s="246"/>
      <c r="D183" s="240" t="s">
        <v>212</v>
      </c>
      <c r="E183" s="247" t="s">
        <v>1</v>
      </c>
      <c r="F183" s="248" t="s">
        <v>610</v>
      </c>
      <c r="G183" s="246"/>
      <c r="H183" s="249">
        <v>25.800000000000001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5" t="s">
        <v>212</v>
      </c>
      <c r="AU183" s="255" t="s">
        <v>86</v>
      </c>
      <c r="AV183" s="13" t="s">
        <v>86</v>
      </c>
      <c r="AW183" s="13" t="s">
        <v>32</v>
      </c>
      <c r="AX183" s="13" t="s">
        <v>77</v>
      </c>
      <c r="AY183" s="255" t="s">
        <v>201</v>
      </c>
    </row>
    <row r="184" s="14" customFormat="1">
      <c r="A184" s="14"/>
      <c r="B184" s="256"/>
      <c r="C184" s="257"/>
      <c r="D184" s="240" t="s">
        <v>212</v>
      </c>
      <c r="E184" s="258" t="s">
        <v>1</v>
      </c>
      <c r="F184" s="259" t="s">
        <v>216</v>
      </c>
      <c r="G184" s="257"/>
      <c r="H184" s="260">
        <v>74.400000000000006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212</v>
      </c>
      <c r="AU184" s="266" t="s">
        <v>86</v>
      </c>
      <c r="AV184" s="14" t="s">
        <v>208</v>
      </c>
      <c r="AW184" s="14" t="s">
        <v>32</v>
      </c>
      <c r="AX184" s="14" t="s">
        <v>84</v>
      </c>
      <c r="AY184" s="266" t="s">
        <v>201</v>
      </c>
    </row>
    <row r="185" s="2" customFormat="1" ht="33" customHeight="1">
      <c r="A185" s="39"/>
      <c r="B185" s="40"/>
      <c r="C185" s="227" t="s">
        <v>302</v>
      </c>
      <c r="D185" s="227" t="s">
        <v>203</v>
      </c>
      <c r="E185" s="228" t="s">
        <v>326</v>
      </c>
      <c r="F185" s="229" t="s">
        <v>327</v>
      </c>
      <c r="G185" s="230" t="s">
        <v>206</v>
      </c>
      <c r="H185" s="231">
        <v>28.995999999999999</v>
      </c>
      <c r="I185" s="232"/>
      <c r="J185" s="233">
        <f>ROUND(I185*H185,2)</f>
        <v>0</v>
      </c>
      <c r="K185" s="229" t="s">
        <v>207</v>
      </c>
      <c r="L185" s="45"/>
      <c r="M185" s="234" t="s">
        <v>1</v>
      </c>
      <c r="N185" s="235" t="s">
        <v>42</v>
      </c>
      <c r="O185" s="92"/>
      <c r="P185" s="236">
        <f>O185*H185</f>
        <v>0</v>
      </c>
      <c r="Q185" s="236">
        <v>1.54</v>
      </c>
      <c r="R185" s="236">
        <f>Q185*H185</f>
        <v>44.653840000000002</v>
      </c>
      <c r="S185" s="236">
        <v>0</v>
      </c>
      <c r="T185" s="237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8" t="s">
        <v>208</v>
      </c>
      <c r="AT185" s="238" t="s">
        <v>203</v>
      </c>
      <c r="AU185" s="238" t="s">
        <v>86</v>
      </c>
      <c r="AY185" s="18" t="s">
        <v>201</v>
      </c>
      <c r="BE185" s="239">
        <f>IF(N185="základní",J185,0)</f>
        <v>0</v>
      </c>
      <c r="BF185" s="239">
        <f>IF(N185="snížená",J185,0)</f>
        <v>0</v>
      </c>
      <c r="BG185" s="239">
        <f>IF(N185="zákl. přenesená",J185,0)</f>
        <v>0</v>
      </c>
      <c r="BH185" s="239">
        <f>IF(N185="sníž. přenesená",J185,0)</f>
        <v>0</v>
      </c>
      <c r="BI185" s="239">
        <f>IF(N185="nulová",J185,0)</f>
        <v>0</v>
      </c>
      <c r="BJ185" s="18" t="s">
        <v>84</v>
      </c>
      <c r="BK185" s="239">
        <f>ROUND(I185*H185,2)</f>
        <v>0</v>
      </c>
      <c r="BL185" s="18" t="s">
        <v>208</v>
      </c>
      <c r="BM185" s="238" t="s">
        <v>611</v>
      </c>
    </row>
    <row r="186" s="2" customFormat="1">
      <c r="A186" s="39"/>
      <c r="B186" s="40"/>
      <c r="C186" s="41"/>
      <c r="D186" s="240" t="s">
        <v>210</v>
      </c>
      <c r="E186" s="41"/>
      <c r="F186" s="241" t="s">
        <v>329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210</v>
      </c>
      <c r="AU186" s="18" t="s">
        <v>86</v>
      </c>
    </row>
    <row r="187" s="13" customFormat="1">
      <c r="A187" s="13"/>
      <c r="B187" s="245"/>
      <c r="C187" s="246"/>
      <c r="D187" s="240" t="s">
        <v>212</v>
      </c>
      <c r="E187" s="247" t="s">
        <v>1</v>
      </c>
      <c r="F187" s="248" t="s">
        <v>612</v>
      </c>
      <c r="G187" s="246"/>
      <c r="H187" s="249">
        <v>27.699999999999999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5" t="s">
        <v>212</v>
      </c>
      <c r="AU187" s="255" t="s">
        <v>86</v>
      </c>
      <c r="AV187" s="13" t="s">
        <v>86</v>
      </c>
      <c r="AW187" s="13" t="s">
        <v>32</v>
      </c>
      <c r="AX187" s="13" t="s">
        <v>77</v>
      </c>
      <c r="AY187" s="255" t="s">
        <v>201</v>
      </c>
    </row>
    <row r="188" s="13" customFormat="1">
      <c r="A188" s="13"/>
      <c r="B188" s="245"/>
      <c r="C188" s="246"/>
      <c r="D188" s="240" t="s">
        <v>212</v>
      </c>
      <c r="E188" s="247" t="s">
        <v>1</v>
      </c>
      <c r="F188" s="248" t="s">
        <v>613</v>
      </c>
      <c r="G188" s="246"/>
      <c r="H188" s="249">
        <v>1.296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5" t="s">
        <v>212</v>
      </c>
      <c r="AU188" s="255" t="s">
        <v>86</v>
      </c>
      <c r="AV188" s="13" t="s">
        <v>86</v>
      </c>
      <c r="AW188" s="13" t="s">
        <v>32</v>
      </c>
      <c r="AX188" s="13" t="s">
        <v>77</v>
      </c>
      <c r="AY188" s="255" t="s">
        <v>201</v>
      </c>
    </row>
    <row r="189" s="14" customFormat="1">
      <c r="A189" s="14"/>
      <c r="B189" s="256"/>
      <c r="C189" s="257"/>
      <c r="D189" s="240" t="s">
        <v>212</v>
      </c>
      <c r="E189" s="258" t="s">
        <v>1</v>
      </c>
      <c r="F189" s="259" t="s">
        <v>216</v>
      </c>
      <c r="G189" s="257"/>
      <c r="H189" s="260">
        <v>28.995999999999999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212</v>
      </c>
      <c r="AU189" s="266" t="s">
        <v>86</v>
      </c>
      <c r="AV189" s="14" t="s">
        <v>208</v>
      </c>
      <c r="AW189" s="14" t="s">
        <v>32</v>
      </c>
      <c r="AX189" s="14" t="s">
        <v>84</v>
      </c>
      <c r="AY189" s="266" t="s">
        <v>201</v>
      </c>
    </row>
    <row r="190" s="2" customFormat="1" ht="16.5" customHeight="1">
      <c r="A190" s="39"/>
      <c r="B190" s="40"/>
      <c r="C190" s="227" t="s">
        <v>309</v>
      </c>
      <c r="D190" s="227" t="s">
        <v>203</v>
      </c>
      <c r="E190" s="228" t="s">
        <v>333</v>
      </c>
      <c r="F190" s="229" t="s">
        <v>334</v>
      </c>
      <c r="G190" s="230" t="s">
        <v>206</v>
      </c>
      <c r="H190" s="231">
        <v>9.2330000000000005</v>
      </c>
      <c r="I190" s="232"/>
      <c r="J190" s="233">
        <f>ROUND(I190*H190,2)</f>
        <v>0</v>
      </c>
      <c r="K190" s="229" t="s">
        <v>207</v>
      </c>
      <c r="L190" s="45"/>
      <c r="M190" s="234" t="s">
        <v>1</v>
      </c>
      <c r="N190" s="235" t="s">
        <v>42</v>
      </c>
      <c r="O190" s="92"/>
      <c r="P190" s="236">
        <f>O190*H190</f>
        <v>0</v>
      </c>
      <c r="Q190" s="236">
        <v>2.1600000000000001</v>
      </c>
      <c r="R190" s="236">
        <f>Q190*H190</f>
        <v>19.943280000000001</v>
      </c>
      <c r="S190" s="236">
        <v>0</v>
      </c>
      <c r="T190" s="237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8" t="s">
        <v>208</v>
      </c>
      <c r="AT190" s="238" t="s">
        <v>203</v>
      </c>
      <c r="AU190" s="238" t="s">
        <v>86</v>
      </c>
      <c r="AY190" s="18" t="s">
        <v>201</v>
      </c>
      <c r="BE190" s="239">
        <f>IF(N190="základní",J190,0)</f>
        <v>0</v>
      </c>
      <c r="BF190" s="239">
        <f>IF(N190="snížená",J190,0)</f>
        <v>0</v>
      </c>
      <c r="BG190" s="239">
        <f>IF(N190="zákl. přenesená",J190,0)</f>
        <v>0</v>
      </c>
      <c r="BH190" s="239">
        <f>IF(N190="sníž. přenesená",J190,0)</f>
        <v>0</v>
      </c>
      <c r="BI190" s="239">
        <f>IF(N190="nulová",J190,0)</f>
        <v>0</v>
      </c>
      <c r="BJ190" s="18" t="s">
        <v>84</v>
      </c>
      <c r="BK190" s="239">
        <f>ROUND(I190*H190,2)</f>
        <v>0</v>
      </c>
      <c r="BL190" s="18" t="s">
        <v>208</v>
      </c>
      <c r="BM190" s="238" t="s">
        <v>614</v>
      </c>
    </row>
    <row r="191" s="2" customFormat="1">
      <c r="A191" s="39"/>
      <c r="B191" s="40"/>
      <c r="C191" s="41"/>
      <c r="D191" s="240" t="s">
        <v>210</v>
      </c>
      <c r="E191" s="41"/>
      <c r="F191" s="241" t="s">
        <v>336</v>
      </c>
      <c r="G191" s="41"/>
      <c r="H191" s="41"/>
      <c r="I191" s="242"/>
      <c r="J191" s="41"/>
      <c r="K191" s="41"/>
      <c r="L191" s="45"/>
      <c r="M191" s="243"/>
      <c r="N191" s="244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210</v>
      </c>
      <c r="AU191" s="18" t="s">
        <v>86</v>
      </c>
    </row>
    <row r="192" s="13" customFormat="1">
      <c r="A192" s="13"/>
      <c r="B192" s="245"/>
      <c r="C192" s="246"/>
      <c r="D192" s="240" t="s">
        <v>212</v>
      </c>
      <c r="E192" s="247" t="s">
        <v>1</v>
      </c>
      <c r="F192" s="248" t="s">
        <v>615</v>
      </c>
      <c r="G192" s="246"/>
      <c r="H192" s="249">
        <v>9.2330000000000005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5" t="s">
        <v>212</v>
      </c>
      <c r="AU192" s="255" t="s">
        <v>86</v>
      </c>
      <c r="AV192" s="13" t="s">
        <v>86</v>
      </c>
      <c r="AW192" s="13" t="s">
        <v>32</v>
      </c>
      <c r="AX192" s="13" t="s">
        <v>84</v>
      </c>
      <c r="AY192" s="255" t="s">
        <v>201</v>
      </c>
    </row>
    <row r="193" s="2" customFormat="1" ht="24.15" customHeight="1">
      <c r="A193" s="39"/>
      <c r="B193" s="40"/>
      <c r="C193" s="227" t="s">
        <v>317</v>
      </c>
      <c r="D193" s="227" t="s">
        <v>203</v>
      </c>
      <c r="E193" s="228" t="s">
        <v>344</v>
      </c>
      <c r="F193" s="229" t="s">
        <v>345</v>
      </c>
      <c r="G193" s="230" t="s">
        <v>206</v>
      </c>
      <c r="H193" s="231">
        <v>33.5</v>
      </c>
      <c r="I193" s="232"/>
      <c r="J193" s="233">
        <f>ROUND(I193*H193,2)</f>
        <v>0</v>
      </c>
      <c r="K193" s="229" t="s">
        <v>1</v>
      </c>
      <c r="L193" s="45"/>
      <c r="M193" s="234" t="s">
        <v>1</v>
      </c>
      <c r="N193" s="235" t="s">
        <v>42</v>
      </c>
      <c r="O193" s="92"/>
      <c r="P193" s="236">
        <f>O193*H193</f>
        <v>0</v>
      </c>
      <c r="Q193" s="236">
        <v>1.8</v>
      </c>
      <c r="R193" s="236">
        <f>Q193*H193</f>
        <v>60.300000000000004</v>
      </c>
      <c r="S193" s="236">
        <v>0</v>
      </c>
      <c r="T193" s="237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8" t="s">
        <v>208</v>
      </c>
      <c r="AT193" s="238" t="s">
        <v>203</v>
      </c>
      <c r="AU193" s="238" t="s">
        <v>86</v>
      </c>
      <c r="AY193" s="18" t="s">
        <v>201</v>
      </c>
      <c r="BE193" s="239">
        <f>IF(N193="základní",J193,0)</f>
        <v>0</v>
      </c>
      <c r="BF193" s="239">
        <f>IF(N193="snížená",J193,0)</f>
        <v>0</v>
      </c>
      <c r="BG193" s="239">
        <f>IF(N193="zákl. přenesená",J193,0)</f>
        <v>0</v>
      </c>
      <c r="BH193" s="239">
        <f>IF(N193="sníž. přenesená",J193,0)</f>
        <v>0</v>
      </c>
      <c r="BI193" s="239">
        <f>IF(N193="nulová",J193,0)</f>
        <v>0</v>
      </c>
      <c r="BJ193" s="18" t="s">
        <v>84</v>
      </c>
      <c r="BK193" s="239">
        <f>ROUND(I193*H193,2)</f>
        <v>0</v>
      </c>
      <c r="BL193" s="18" t="s">
        <v>208</v>
      </c>
      <c r="BM193" s="238" t="s">
        <v>616</v>
      </c>
    </row>
    <row r="194" s="2" customFormat="1">
      <c r="A194" s="39"/>
      <c r="B194" s="40"/>
      <c r="C194" s="41"/>
      <c r="D194" s="240" t="s">
        <v>210</v>
      </c>
      <c r="E194" s="41"/>
      <c r="F194" s="241" t="s">
        <v>347</v>
      </c>
      <c r="G194" s="41"/>
      <c r="H194" s="41"/>
      <c r="I194" s="242"/>
      <c r="J194" s="41"/>
      <c r="K194" s="41"/>
      <c r="L194" s="45"/>
      <c r="M194" s="243"/>
      <c r="N194" s="244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210</v>
      </c>
      <c r="AU194" s="18" t="s">
        <v>86</v>
      </c>
    </row>
    <row r="195" s="2" customFormat="1">
      <c r="A195" s="39"/>
      <c r="B195" s="40"/>
      <c r="C195" s="41"/>
      <c r="D195" s="240" t="s">
        <v>263</v>
      </c>
      <c r="E195" s="41"/>
      <c r="F195" s="277" t="s">
        <v>348</v>
      </c>
      <c r="G195" s="41"/>
      <c r="H195" s="41"/>
      <c r="I195" s="242"/>
      <c r="J195" s="41"/>
      <c r="K195" s="41"/>
      <c r="L195" s="45"/>
      <c r="M195" s="243"/>
      <c r="N195" s="244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263</v>
      </c>
      <c r="AU195" s="18" t="s">
        <v>86</v>
      </c>
    </row>
    <row r="196" s="13" customFormat="1">
      <c r="A196" s="13"/>
      <c r="B196" s="245"/>
      <c r="C196" s="246"/>
      <c r="D196" s="240" t="s">
        <v>212</v>
      </c>
      <c r="E196" s="247" t="s">
        <v>1</v>
      </c>
      <c r="F196" s="248" t="s">
        <v>617</v>
      </c>
      <c r="G196" s="246"/>
      <c r="H196" s="249">
        <v>33.5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5" t="s">
        <v>212</v>
      </c>
      <c r="AU196" s="255" t="s">
        <v>86</v>
      </c>
      <c r="AV196" s="13" t="s">
        <v>86</v>
      </c>
      <c r="AW196" s="13" t="s">
        <v>32</v>
      </c>
      <c r="AX196" s="13" t="s">
        <v>84</v>
      </c>
      <c r="AY196" s="255" t="s">
        <v>201</v>
      </c>
    </row>
    <row r="197" s="12" customFormat="1" ht="22.8" customHeight="1">
      <c r="A197" s="12"/>
      <c r="B197" s="211"/>
      <c r="C197" s="212"/>
      <c r="D197" s="213" t="s">
        <v>76</v>
      </c>
      <c r="E197" s="225" t="s">
        <v>357</v>
      </c>
      <c r="F197" s="225" t="s">
        <v>358</v>
      </c>
      <c r="G197" s="212"/>
      <c r="H197" s="212"/>
      <c r="I197" s="215"/>
      <c r="J197" s="226">
        <f>BK197</f>
        <v>0</v>
      </c>
      <c r="K197" s="212"/>
      <c r="L197" s="217"/>
      <c r="M197" s="218"/>
      <c r="N197" s="219"/>
      <c r="O197" s="219"/>
      <c r="P197" s="220">
        <f>SUM(P198:P199)</f>
        <v>0</v>
      </c>
      <c r="Q197" s="219"/>
      <c r="R197" s="220">
        <f>SUM(R198:R199)</f>
        <v>0</v>
      </c>
      <c r="S197" s="219"/>
      <c r="T197" s="221">
        <f>SUM(T198:T199)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22" t="s">
        <v>84</v>
      </c>
      <c r="AT197" s="223" t="s">
        <v>76</v>
      </c>
      <c r="AU197" s="223" t="s">
        <v>84</v>
      </c>
      <c r="AY197" s="222" t="s">
        <v>201</v>
      </c>
      <c r="BK197" s="224">
        <f>SUM(BK198:BK199)</f>
        <v>0</v>
      </c>
    </row>
    <row r="198" s="2" customFormat="1" ht="16.5" customHeight="1">
      <c r="A198" s="39"/>
      <c r="B198" s="40"/>
      <c r="C198" s="227" t="s">
        <v>325</v>
      </c>
      <c r="D198" s="227" t="s">
        <v>203</v>
      </c>
      <c r="E198" s="228" t="s">
        <v>360</v>
      </c>
      <c r="F198" s="229" t="s">
        <v>361</v>
      </c>
      <c r="G198" s="230" t="s">
        <v>362</v>
      </c>
      <c r="H198" s="231">
        <v>294.59899999999999</v>
      </c>
      <c r="I198" s="232"/>
      <c r="J198" s="233">
        <f>ROUND(I198*H198,2)</f>
        <v>0</v>
      </c>
      <c r="K198" s="229" t="s">
        <v>207</v>
      </c>
      <c r="L198" s="45"/>
      <c r="M198" s="234" t="s">
        <v>1</v>
      </c>
      <c r="N198" s="235" t="s">
        <v>42</v>
      </c>
      <c r="O198" s="92"/>
      <c r="P198" s="236">
        <f>O198*H198</f>
        <v>0</v>
      </c>
      <c r="Q198" s="236">
        <v>0</v>
      </c>
      <c r="R198" s="236">
        <f>Q198*H198</f>
        <v>0</v>
      </c>
      <c r="S198" s="236">
        <v>0</v>
      </c>
      <c r="T198" s="237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8" t="s">
        <v>208</v>
      </c>
      <c r="AT198" s="238" t="s">
        <v>203</v>
      </c>
      <c r="AU198" s="238" t="s">
        <v>86</v>
      </c>
      <c r="AY198" s="18" t="s">
        <v>201</v>
      </c>
      <c r="BE198" s="239">
        <f>IF(N198="základní",J198,0)</f>
        <v>0</v>
      </c>
      <c r="BF198" s="239">
        <f>IF(N198="snížená",J198,0)</f>
        <v>0</v>
      </c>
      <c r="BG198" s="239">
        <f>IF(N198="zákl. přenesená",J198,0)</f>
        <v>0</v>
      </c>
      <c r="BH198" s="239">
        <f>IF(N198="sníž. přenesená",J198,0)</f>
        <v>0</v>
      </c>
      <c r="BI198" s="239">
        <f>IF(N198="nulová",J198,0)</f>
        <v>0</v>
      </c>
      <c r="BJ198" s="18" t="s">
        <v>84</v>
      </c>
      <c r="BK198" s="239">
        <f>ROUND(I198*H198,2)</f>
        <v>0</v>
      </c>
      <c r="BL198" s="18" t="s">
        <v>208</v>
      </c>
      <c r="BM198" s="238" t="s">
        <v>618</v>
      </c>
    </row>
    <row r="199" s="2" customFormat="1">
      <c r="A199" s="39"/>
      <c r="B199" s="40"/>
      <c r="C199" s="41"/>
      <c r="D199" s="240" t="s">
        <v>210</v>
      </c>
      <c r="E199" s="41"/>
      <c r="F199" s="241" t="s">
        <v>364</v>
      </c>
      <c r="G199" s="41"/>
      <c r="H199" s="41"/>
      <c r="I199" s="242"/>
      <c r="J199" s="41"/>
      <c r="K199" s="41"/>
      <c r="L199" s="45"/>
      <c r="M199" s="278"/>
      <c r="N199" s="279"/>
      <c r="O199" s="280"/>
      <c r="P199" s="280"/>
      <c r="Q199" s="280"/>
      <c r="R199" s="280"/>
      <c r="S199" s="280"/>
      <c r="T199" s="281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210</v>
      </c>
      <c r="AU199" s="18" t="s">
        <v>86</v>
      </c>
    </row>
    <row r="200" s="2" customFormat="1" ht="6.96" customHeight="1">
      <c r="A200" s="39"/>
      <c r="B200" s="67"/>
      <c r="C200" s="68"/>
      <c r="D200" s="68"/>
      <c r="E200" s="68"/>
      <c r="F200" s="68"/>
      <c r="G200" s="68"/>
      <c r="H200" s="68"/>
      <c r="I200" s="68"/>
      <c r="J200" s="68"/>
      <c r="K200" s="68"/>
      <c r="L200" s="45"/>
      <c r="M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</row>
  </sheetData>
  <sheetProtection sheet="1" autoFilter="0" formatColumns="0" formatRows="0" objects="1" scenarios="1" spinCount="100000" saltValue="2UUplQ4KrGYYTN9L7IaFAwXfP2unEhrZJxBSRdaDw1k2cXt9ek3r78Z1SpMPkIJsfEsgLJq1lUa27bAtZCsCMg==" hashValue="iQKseSc596p+fs58gns1801AmH0KdI/EQSyi8Y0+Tesu+Oso3xJowgU5APwSG952sP1+ARCoR7QKElapcc2/xA==" algorithmName="SHA-512" password="CC35"/>
  <autoFilter ref="C123:K19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106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172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619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ROUND((SUM(BE124:BE194)),  2)</f>
        <v>0</v>
      </c>
      <c r="G35" s="39"/>
      <c r="H35" s="39"/>
      <c r="I35" s="165">
        <v>0.20999999999999999</v>
      </c>
      <c r="J35" s="164">
        <f>ROUND(((SUM(BE124:BE194))*I35),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ROUND((SUM(BF124:BF194)),  2)</f>
        <v>0</v>
      </c>
      <c r="G36" s="39"/>
      <c r="H36" s="39"/>
      <c r="I36" s="165">
        <v>0.12</v>
      </c>
      <c r="J36" s="164">
        <f>ROUND(((SUM(BF124:BF194))*I36),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ROUND((SUM(BG124:BG194)),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ROUND((SUM(BH124:BH194)),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ROUND((SUM(BI124:BI194)),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172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01.6 - SO 01.6 RVT vodoteče - úsek č.6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J125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J126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183</v>
      </c>
      <c r="E101" s="197"/>
      <c r="F101" s="197"/>
      <c r="G101" s="197"/>
      <c r="H101" s="197"/>
      <c r="I101" s="197"/>
      <c r="J101" s="198">
        <f>J173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185</v>
      </c>
      <c r="E102" s="197"/>
      <c r="F102" s="197"/>
      <c r="G102" s="197"/>
      <c r="H102" s="197"/>
      <c r="I102" s="197"/>
      <c r="J102" s="198">
        <f>J192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186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4" t="str">
        <f>E7</f>
        <v>REVITALIZACE TOKU A OBLASTI DUBINA_final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171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4" t="s">
        <v>172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 xml:space="preserve">01.6 - SO 01.6 RVT vodoteče - úsek č.6 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Karviná</v>
      </c>
      <c r="G118" s="41"/>
      <c r="H118" s="41"/>
      <c r="I118" s="33" t="s">
        <v>22</v>
      </c>
      <c r="J118" s="80" t="str">
        <f>IF(J14="","",J14)</f>
        <v>7. 8. 2025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Město Karviná</v>
      </c>
      <c r="G120" s="41"/>
      <c r="H120" s="41"/>
      <c r="I120" s="33" t="s">
        <v>30</v>
      </c>
      <c r="J120" s="37" t="str">
        <f>E23</f>
        <v>Envi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IF(E20="","",E20)</f>
        <v>Vyplň údaj</v>
      </c>
      <c r="G121" s="41"/>
      <c r="H121" s="41"/>
      <c r="I121" s="33" t="s">
        <v>33</v>
      </c>
      <c r="J121" s="37" t="str">
        <f>E26</f>
        <v>Jedlička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0"/>
      <c r="B123" s="201"/>
      <c r="C123" s="202" t="s">
        <v>187</v>
      </c>
      <c r="D123" s="203" t="s">
        <v>62</v>
      </c>
      <c r="E123" s="203" t="s">
        <v>58</v>
      </c>
      <c r="F123" s="203" t="s">
        <v>59</v>
      </c>
      <c r="G123" s="203" t="s">
        <v>188</v>
      </c>
      <c r="H123" s="203" t="s">
        <v>189</v>
      </c>
      <c r="I123" s="203" t="s">
        <v>190</v>
      </c>
      <c r="J123" s="203" t="s">
        <v>178</v>
      </c>
      <c r="K123" s="204" t="s">
        <v>191</v>
      </c>
      <c r="L123" s="205"/>
      <c r="M123" s="101" t="s">
        <v>1</v>
      </c>
      <c r="N123" s="102" t="s">
        <v>41</v>
      </c>
      <c r="O123" s="102" t="s">
        <v>192</v>
      </c>
      <c r="P123" s="102" t="s">
        <v>193</v>
      </c>
      <c r="Q123" s="102" t="s">
        <v>194</v>
      </c>
      <c r="R123" s="102" t="s">
        <v>195</v>
      </c>
      <c r="S123" s="102" t="s">
        <v>196</v>
      </c>
      <c r="T123" s="103" t="s">
        <v>197</v>
      </c>
      <c r="U123" s="200"/>
      <c r="V123" s="200"/>
      <c r="W123" s="200"/>
      <c r="X123" s="200"/>
      <c r="Y123" s="200"/>
      <c r="Z123" s="200"/>
      <c r="AA123" s="200"/>
      <c r="AB123" s="200"/>
      <c r="AC123" s="200"/>
      <c r="AD123" s="200"/>
      <c r="AE123" s="200"/>
    </row>
    <row r="124" s="2" customFormat="1" ht="22.8" customHeight="1">
      <c r="A124" s="39"/>
      <c r="B124" s="40"/>
      <c r="C124" s="108" t="s">
        <v>198</v>
      </c>
      <c r="D124" s="41"/>
      <c r="E124" s="41"/>
      <c r="F124" s="41"/>
      <c r="G124" s="41"/>
      <c r="H124" s="41"/>
      <c r="I124" s="41"/>
      <c r="J124" s="206">
        <f>BK124</f>
        <v>0</v>
      </c>
      <c r="K124" s="41"/>
      <c r="L124" s="45"/>
      <c r="M124" s="104"/>
      <c r="N124" s="207"/>
      <c r="O124" s="105"/>
      <c r="P124" s="208">
        <f>P125</f>
        <v>0</v>
      </c>
      <c r="Q124" s="105"/>
      <c r="R124" s="208">
        <f>R125</f>
        <v>17.8299296</v>
      </c>
      <c r="S124" s="105"/>
      <c r="T124" s="209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180</v>
      </c>
      <c r="BK124" s="210">
        <f>BK125</f>
        <v>0</v>
      </c>
    </row>
    <row r="125" s="12" customFormat="1" ht="25.92" customHeight="1">
      <c r="A125" s="12"/>
      <c r="B125" s="211"/>
      <c r="C125" s="212"/>
      <c r="D125" s="213" t="s">
        <v>76</v>
      </c>
      <c r="E125" s="214" t="s">
        <v>199</v>
      </c>
      <c r="F125" s="214" t="s">
        <v>200</v>
      </c>
      <c r="G125" s="212"/>
      <c r="H125" s="212"/>
      <c r="I125" s="215"/>
      <c r="J125" s="216">
        <f>BK125</f>
        <v>0</v>
      </c>
      <c r="K125" s="212"/>
      <c r="L125" s="217"/>
      <c r="M125" s="218"/>
      <c r="N125" s="219"/>
      <c r="O125" s="219"/>
      <c r="P125" s="220">
        <f>P126+P173+P192</f>
        <v>0</v>
      </c>
      <c r="Q125" s="219"/>
      <c r="R125" s="220">
        <f>R126+R173+R192</f>
        <v>17.8299296</v>
      </c>
      <c r="S125" s="219"/>
      <c r="T125" s="221">
        <f>T126+T173+T192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2" t="s">
        <v>84</v>
      </c>
      <c r="AT125" s="223" t="s">
        <v>76</v>
      </c>
      <c r="AU125" s="223" t="s">
        <v>77</v>
      </c>
      <c r="AY125" s="222" t="s">
        <v>201</v>
      </c>
      <c r="BK125" s="224">
        <f>BK126+BK173+BK192</f>
        <v>0</v>
      </c>
    </row>
    <row r="126" s="12" customFormat="1" ht="22.8" customHeight="1">
      <c r="A126" s="12"/>
      <c r="B126" s="211"/>
      <c r="C126" s="212"/>
      <c r="D126" s="213" t="s">
        <v>76</v>
      </c>
      <c r="E126" s="225" t="s">
        <v>84</v>
      </c>
      <c r="F126" s="225" t="s">
        <v>202</v>
      </c>
      <c r="G126" s="212"/>
      <c r="H126" s="212"/>
      <c r="I126" s="215"/>
      <c r="J126" s="226">
        <f>BK126</f>
        <v>0</v>
      </c>
      <c r="K126" s="212"/>
      <c r="L126" s="217"/>
      <c r="M126" s="218"/>
      <c r="N126" s="219"/>
      <c r="O126" s="219"/>
      <c r="P126" s="220">
        <f>SUM(P127:P172)</f>
        <v>0</v>
      </c>
      <c r="Q126" s="219"/>
      <c r="R126" s="220">
        <f>SUM(R127:R172)</f>
        <v>0.53284960000000003</v>
      </c>
      <c r="S126" s="219"/>
      <c r="T126" s="221">
        <f>SUM(T127:T172)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84</v>
      </c>
      <c r="AY126" s="222" t="s">
        <v>201</v>
      </c>
      <c r="BK126" s="224">
        <f>SUM(BK127:BK172)</f>
        <v>0</v>
      </c>
    </row>
    <row r="127" s="2" customFormat="1" ht="33" customHeight="1">
      <c r="A127" s="39"/>
      <c r="B127" s="40"/>
      <c r="C127" s="227" t="s">
        <v>84</v>
      </c>
      <c r="D127" s="227" t="s">
        <v>203</v>
      </c>
      <c r="E127" s="228" t="s">
        <v>204</v>
      </c>
      <c r="F127" s="229" t="s">
        <v>205</v>
      </c>
      <c r="G127" s="230" t="s">
        <v>206</v>
      </c>
      <c r="H127" s="231">
        <v>132.5</v>
      </c>
      <c r="I127" s="232"/>
      <c r="J127" s="233">
        <f>ROUND(I127*H127,2)</f>
        <v>0</v>
      </c>
      <c r="K127" s="229" t="s">
        <v>207</v>
      </c>
      <c r="L127" s="45"/>
      <c r="M127" s="234" t="s">
        <v>1</v>
      </c>
      <c r="N127" s="235" t="s">
        <v>42</v>
      </c>
      <c r="O127" s="92"/>
      <c r="P127" s="236">
        <f>O127*H127</f>
        <v>0</v>
      </c>
      <c r="Q127" s="236">
        <v>0</v>
      </c>
      <c r="R127" s="236">
        <f>Q127*H127</f>
        <v>0</v>
      </c>
      <c r="S127" s="236">
        <v>0</v>
      </c>
      <c r="T127" s="237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8" t="s">
        <v>208</v>
      </c>
      <c r="AT127" s="238" t="s">
        <v>203</v>
      </c>
      <c r="AU127" s="238" t="s">
        <v>86</v>
      </c>
      <c r="AY127" s="18" t="s">
        <v>201</v>
      </c>
      <c r="BE127" s="239">
        <f>IF(N127="základní",J127,0)</f>
        <v>0</v>
      </c>
      <c r="BF127" s="239">
        <f>IF(N127="snížená",J127,0)</f>
        <v>0</v>
      </c>
      <c r="BG127" s="239">
        <f>IF(N127="zákl. přenesená",J127,0)</f>
        <v>0</v>
      </c>
      <c r="BH127" s="239">
        <f>IF(N127="sníž. přenesená",J127,0)</f>
        <v>0</v>
      </c>
      <c r="BI127" s="239">
        <f>IF(N127="nulová",J127,0)</f>
        <v>0</v>
      </c>
      <c r="BJ127" s="18" t="s">
        <v>84</v>
      </c>
      <c r="BK127" s="239">
        <f>ROUND(I127*H127,2)</f>
        <v>0</v>
      </c>
      <c r="BL127" s="18" t="s">
        <v>208</v>
      </c>
      <c r="BM127" s="238" t="s">
        <v>620</v>
      </c>
    </row>
    <row r="128" s="2" customFormat="1">
      <c r="A128" s="39"/>
      <c r="B128" s="40"/>
      <c r="C128" s="41"/>
      <c r="D128" s="240" t="s">
        <v>210</v>
      </c>
      <c r="E128" s="41"/>
      <c r="F128" s="241" t="s">
        <v>211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210</v>
      </c>
      <c r="AU128" s="18" t="s">
        <v>86</v>
      </c>
    </row>
    <row r="129" s="13" customFormat="1">
      <c r="A129" s="13"/>
      <c r="B129" s="245"/>
      <c r="C129" s="246"/>
      <c r="D129" s="240" t="s">
        <v>212</v>
      </c>
      <c r="E129" s="247" t="s">
        <v>1</v>
      </c>
      <c r="F129" s="248" t="s">
        <v>621</v>
      </c>
      <c r="G129" s="246"/>
      <c r="H129" s="249">
        <v>100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5" t="s">
        <v>212</v>
      </c>
      <c r="AU129" s="255" t="s">
        <v>86</v>
      </c>
      <c r="AV129" s="13" t="s">
        <v>86</v>
      </c>
      <c r="AW129" s="13" t="s">
        <v>32</v>
      </c>
      <c r="AX129" s="13" t="s">
        <v>77</v>
      </c>
      <c r="AY129" s="255" t="s">
        <v>201</v>
      </c>
    </row>
    <row r="130" s="13" customFormat="1">
      <c r="A130" s="13"/>
      <c r="B130" s="245"/>
      <c r="C130" s="246"/>
      <c r="D130" s="240" t="s">
        <v>212</v>
      </c>
      <c r="E130" s="247" t="s">
        <v>1</v>
      </c>
      <c r="F130" s="248" t="s">
        <v>622</v>
      </c>
      <c r="G130" s="246"/>
      <c r="H130" s="249">
        <v>32.5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5" t="s">
        <v>212</v>
      </c>
      <c r="AU130" s="255" t="s">
        <v>86</v>
      </c>
      <c r="AV130" s="13" t="s">
        <v>86</v>
      </c>
      <c r="AW130" s="13" t="s">
        <v>32</v>
      </c>
      <c r="AX130" s="13" t="s">
        <v>77</v>
      </c>
      <c r="AY130" s="255" t="s">
        <v>201</v>
      </c>
    </row>
    <row r="131" s="14" customFormat="1">
      <c r="A131" s="14"/>
      <c r="B131" s="256"/>
      <c r="C131" s="257"/>
      <c r="D131" s="240" t="s">
        <v>212</v>
      </c>
      <c r="E131" s="258" t="s">
        <v>1</v>
      </c>
      <c r="F131" s="259" t="s">
        <v>216</v>
      </c>
      <c r="G131" s="257"/>
      <c r="H131" s="260">
        <v>132.5</v>
      </c>
      <c r="I131" s="261"/>
      <c r="J131" s="257"/>
      <c r="K131" s="257"/>
      <c r="L131" s="262"/>
      <c r="M131" s="263"/>
      <c r="N131" s="264"/>
      <c r="O131" s="264"/>
      <c r="P131" s="264"/>
      <c r="Q131" s="264"/>
      <c r="R131" s="264"/>
      <c r="S131" s="264"/>
      <c r="T131" s="26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6" t="s">
        <v>212</v>
      </c>
      <c r="AU131" s="266" t="s">
        <v>86</v>
      </c>
      <c r="AV131" s="14" t="s">
        <v>208</v>
      </c>
      <c r="AW131" s="14" t="s">
        <v>32</v>
      </c>
      <c r="AX131" s="14" t="s">
        <v>84</v>
      </c>
      <c r="AY131" s="266" t="s">
        <v>201</v>
      </c>
    </row>
    <row r="132" s="2" customFormat="1" ht="33" customHeight="1">
      <c r="A132" s="39"/>
      <c r="B132" s="40"/>
      <c r="C132" s="227" t="s">
        <v>86</v>
      </c>
      <c r="D132" s="227" t="s">
        <v>203</v>
      </c>
      <c r="E132" s="228" t="s">
        <v>217</v>
      </c>
      <c r="F132" s="229" t="s">
        <v>218</v>
      </c>
      <c r="G132" s="230" t="s">
        <v>206</v>
      </c>
      <c r="H132" s="231">
        <v>7.4500000000000002</v>
      </c>
      <c r="I132" s="232"/>
      <c r="J132" s="233">
        <f>ROUND(I132*H132,2)</f>
        <v>0</v>
      </c>
      <c r="K132" s="229" t="s">
        <v>207</v>
      </c>
      <c r="L132" s="45"/>
      <c r="M132" s="234" t="s">
        <v>1</v>
      </c>
      <c r="N132" s="235" t="s">
        <v>42</v>
      </c>
      <c r="O132" s="92"/>
      <c r="P132" s="236">
        <f>O132*H132</f>
        <v>0</v>
      </c>
      <c r="Q132" s="236">
        <v>0</v>
      </c>
      <c r="R132" s="236">
        <f>Q132*H132</f>
        <v>0</v>
      </c>
      <c r="S132" s="236">
        <v>0</v>
      </c>
      <c r="T132" s="237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8" t="s">
        <v>208</v>
      </c>
      <c r="AT132" s="238" t="s">
        <v>203</v>
      </c>
      <c r="AU132" s="238" t="s">
        <v>86</v>
      </c>
      <c r="AY132" s="18" t="s">
        <v>201</v>
      </c>
      <c r="BE132" s="239">
        <f>IF(N132="základní",J132,0)</f>
        <v>0</v>
      </c>
      <c r="BF132" s="239">
        <f>IF(N132="snížená",J132,0)</f>
        <v>0</v>
      </c>
      <c r="BG132" s="239">
        <f>IF(N132="zákl. přenesená",J132,0)</f>
        <v>0</v>
      </c>
      <c r="BH132" s="239">
        <f>IF(N132="sníž. přenesená",J132,0)</f>
        <v>0</v>
      </c>
      <c r="BI132" s="239">
        <f>IF(N132="nulová",J132,0)</f>
        <v>0</v>
      </c>
      <c r="BJ132" s="18" t="s">
        <v>84</v>
      </c>
      <c r="BK132" s="239">
        <f>ROUND(I132*H132,2)</f>
        <v>0</v>
      </c>
      <c r="BL132" s="18" t="s">
        <v>208</v>
      </c>
      <c r="BM132" s="238" t="s">
        <v>623</v>
      </c>
    </row>
    <row r="133" s="2" customFormat="1">
      <c r="A133" s="39"/>
      <c r="B133" s="40"/>
      <c r="C133" s="41"/>
      <c r="D133" s="240" t="s">
        <v>210</v>
      </c>
      <c r="E133" s="41"/>
      <c r="F133" s="241" t="s">
        <v>220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210</v>
      </c>
      <c r="AU133" s="18" t="s">
        <v>86</v>
      </c>
    </row>
    <row r="134" s="13" customFormat="1">
      <c r="A134" s="13"/>
      <c r="B134" s="245"/>
      <c r="C134" s="246"/>
      <c r="D134" s="240" t="s">
        <v>212</v>
      </c>
      <c r="E134" s="247" t="s">
        <v>1</v>
      </c>
      <c r="F134" s="248" t="s">
        <v>624</v>
      </c>
      <c r="G134" s="246"/>
      <c r="H134" s="249">
        <v>6.5499999999999998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212</v>
      </c>
      <c r="AU134" s="255" t="s">
        <v>86</v>
      </c>
      <c r="AV134" s="13" t="s">
        <v>86</v>
      </c>
      <c r="AW134" s="13" t="s">
        <v>32</v>
      </c>
      <c r="AX134" s="13" t="s">
        <v>77</v>
      </c>
      <c r="AY134" s="255" t="s">
        <v>201</v>
      </c>
    </row>
    <row r="135" s="13" customFormat="1">
      <c r="A135" s="13"/>
      <c r="B135" s="245"/>
      <c r="C135" s="246"/>
      <c r="D135" s="240" t="s">
        <v>212</v>
      </c>
      <c r="E135" s="247" t="s">
        <v>1</v>
      </c>
      <c r="F135" s="248" t="s">
        <v>374</v>
      </c>
      <c r="G135" s="246"/>
      <c r="H135" s="249">
        <v>0.90000000000000002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5" t="s">
        <v>212</v>
      </c>
      <c r="AU135" s="255" t="s">
        <v>86</v>
      </c>
      <c r="AV135" s="13" t="s">
        <v>86</v>
      </c>
      <c r="AW135" s="13" t="s">
        <v>32</v>
      </c>
      <c r="AX135" s="13" t="s">
        <v>77</v>
      </c>
      <c r="AY135" s="255" t="s">
        <v>201</v>
      </c>
    </row>
    <row r="136" s="14" customFormat="1">
      <c r="A136" s="14"/>
      <c r="B136" s="256"/>
      <c r="C136" s="257"/>
      <c r="D136" s="240" t="s">
        <v>212</v>
      </c>
      <c r="E136" s="258" t="s">
        <v>1</v>
      </c>
      <c r="F136" s="259" t="s">
        <v>216</v>
      </c>
      <c r="G136" s="257"/>
      <c r="H136" s="260">
        <v>7.4500000000000002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6" t="s">
        <v>212</v>
      </c>
      <c r="AU136" s="266" t="s">
        <v>86</v>
      </c>
      <c r="AV136" s="14" t="s">
        <v>208</v>
      </c>
      <c r="AW136" s="14" t="s">
        <v>32</v>
      </c>
      <c r="AX136" s="14" t="s">
        <v>84</v>
      </c>
      <c r="AY136" s="266" t="s">
        <v>201</v>
      </c>
    </row>
    <row r="137" s="2" customFormat="1" ht="33" customHeight="1">
      <c r="A137" s="39"/>
      <c r="B137" s="40"/>
      <c r="C137" s="227" t="s">
        <v>225</v>
      </c>
      <c r="D137" s="227" t="s">
        <v>203</v>
      </c>
      <c r="E137" s="228" t="s">
        <v>226</v>
      </c>
      <c r="F137" s="229" t="s">
        <v>227</v>
      </c>
      <c r="G137" s="230" t="s">
        <v>206</v>
      </c>
      <c r="H137" s="231">
        <v>476.44999999999999</v>
      </c>
      <c r="I137" s="232"/>
      <c r="J137" s="233">
        <f>ROUND(I137*H137,2)</f>
        <v>0</v>
      </c>
      <c r="K137" s="229" t="s">
        <v>207</v>
      </c>
      <c r="L137" s="45"/>
      <c r="M137" s="234" t="s">
        <v>1</v>
      </c>
      <c r="N137" s="235" t="s">
        <v>42</v>
      </c>
      <c r="O137" s="92"/>
      <c r="P137" s="236">
        <f>O137*H137</f>
        <v>0</v>
      </c>
      <c r="Q137" s="236">
        <v>0</v>
      </c>
      <c r="R137" s="236">
        <f>Q137*H137</f>
        <v>0</v>
      </c>
      <c r="S137" s="236">
        <v>0</v>
      </c>
      <c r="T137" s="237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8" t="s">
        <v>208</v>
      </c>
      <c r="AT137" s="238" t="s">
        <v>203</v>
      </c>
      <c r="AU137" s="238" t="s">
        <v>86</v>
      </c>
      <c r="AY137" s="18" t="s">
        <v>201</v>
      </c>
      <c r="BE137" s="239">
        <f>IF(N137="základní",J137,0)</f>
        <v>0</v>
      </c>
      <c r="BF137" s="239">
        <f>IF(N137="snížená",J137,0)</f>
        <v>0</v>
      </c>
      <c r="BG137" s="239">
        <f>IF(N137="zákl. přenesená",J137,0)</f>
        <v>0</v>
      </c>
      <c r="BH137" s="239">
        <f>IF(N137="sníž. přenesená",J137,0)</f>
        <v>0</v>
      </c>
      <c r="BI137" s="239">
        <f>IF(N137="nulová",J137,0)</f>
        <v>0</v>
      </c>
      <c r="BJ137" s="18" t="s">
        <v>84</v>
      </c>
      <c r="BK137" s="239">
        <f>ROUND(I137*H137,2)</f>
        <v>0</v>
      </c>
      <c r="BL137" s="18" t="s">
        <v>208</v>
      </c>
      <c r="BM137" s="238" t="s">
        <v>625</v>
      </c>
    </row>
    <row r="138" s="2" customFormat="1">
      <c r="A138" s="39"/>
      <c r="B138" s="40"/>
      <c r="C138" s="41"/>
      <c r="D138" s="240" t="s">
        <v>210</v>
      </c>
      <c r="E138" s="41"/>
      <c r="F138" s="241" t="s">
        <v>229</v>
      </c>
      <c r="G138" s="41"/>
      <c r="H138" s="41"/>
      <c r="I138" s="242"/>
      <c r="J138" s="41"/>
      <c r="K138" s="41"/>
      <c r="L138" s="45"/>
      <c r="M138" s="243"/>
      <c r="N138" s="244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210</v>
      </c>
      <c r="AU138" s="18" t="s">
        <v>86</v>
      </c>
    </row>
    <row r="139" s="13" customFormat="1">
      <c r="A139" s="13"/>
      <c r="B139" s="245"/>
      <c r="C139" s="246"/>
      <c r="D139" s="240" t="s">
        <v>212</v>
      </c>
      <c r="E139" s="247" t="s">
        <v>1</v>
      </c>
      <c r="F139" s="248" t="s">
        <v>626</v>
      </c>
      <c r="G139" s="246"/>
      <c r="H139" s="249">
        <v>132.5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212</v>
      </c>
      <c r="AU139" s="255" t="s">
        <v>86</v>
      </c>
      <c r="AV139" s="13" t="s">
        <v>86</v>
      </c>
      <c r="AW139" s="13" t="s">
        <v>32</v>
      </c>
      <c r="AX139" s="13" t="s">
        <v>77</v>
      </c>
      <c r="AY139" s="255" t="s">
        <v>201</v>
      </c>
    </row>
    <row r="140" s="13" customFormat="1">
      <c r="A140" s="13"/>
      <c r="B140" s="245"/>
      <c r="C140" s="246"/>
      <c r="D140" s="240" t="s">
        <v>212</v>
      </c>
      <c r="E140" s="247" t="s">
        <v>1</v>
      </c>
      <c r="F140" s="248" t="s">
        <v>627</v>
      </c>
      <c r="G140" s="246"/>
      <c r="H140" s="249">
        <v>336.5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5" t="s">
        <v>212</v>
      </c>
      <c r="AU140" s="255" t="s">
        <v>86</v>
      </c>
      <c r="AV140" s="13" t="s">
        <v>86</v>
      </c>
      <c r="AW140" s="13" t="s">
        <v>32</v>
      </c>
      <c r="AX140" s="13" t="s">
        <v>77</v>
      </c>
      <c r="AY140" s="255" t="s">
        <v>201</v>
      </c>
    </row>
    <row r="141" s="13" customFormat="1">
      <c r="A141" s="13"/>
      <c r="B141" s="245"/>
      <c r="C141" s="246"/>
      <c r="D141" s="240" t="s">
        <v>212</v>
      </c>
      <c r="E141" s="247" t="s">
        <v>1</v>
      </c>
      <c r="F141" s="248" t="s">
        <v>628</v>
      </c>
      <c r="G141" s="246"/>
      <c r="H141" s="249">
        <v>7.4500000000000002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5" t="s">
        <v>212</v>
      </c>
      <c r="AU141" s="255" t="s">
        <v>86</v>
      </c>
      <c r="AV141" s="13" t="s">
        <v>86</v>
      </c>
      <c r="AW141" s="13" t="s">
        <v>32</v>
      </c>
      <c r="AX141" s="13" t="s">
        <v>77</v>
      </c>
      <c r="AY141" s="255" t="s">
        <v>201</v>
      </c>
    </row>
    <row r="142" s="14" customFormat="1">
      <c r="A142" s="14"/>
      <c r="B142" s="256"/>
      <c r="C142" s="257"/>
      <c r="D142" s="240" t="s">
        <v>212</v>
      </c>
      <c r="E142" s="258" t="s">
        <v>1</v>
      </c>
      <c r="F142" s="259" t="s">
        <v>216</v>
      </c>
      <c r="G142" s="257"/>
      <c r="H142" s="260">
        <v>476.44999999999999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212</v>
      </c>
      <c r="AU142" s="266" t="s">
        <v>86</v>
      </c>
      <c r="AV142" s="14" t="s">
        <v>208</v>
      </c>
      <c r="AW142" s="14" t="s">
        <v>32</v>
      </c>
      <c r="AX142" s="14" t="s">
        <v>84</v>
      </c>
      <c r="AY142" s="266" t="s">
        <v>201</v>
      </c>
    </row>
    <row r="143" s="2" customFormat="1" ht="24.15" customHeight="1">
      <c r="A143" s="39"/>
      <c r="B143" s="40"/>
      <c r="C143" s="227" t="s">
        <v>208</v>
      </c>
      <c r="D143" s="227" t="s">
        <v>203</v>
      </c>
      <c r="E143" s="228" t="s">
        <v>234</v>
      </c>
      <c r="F143" s="229" t="s">
        <v>235</v>
      </c>
      <c r="G143" s="230" t="s">
        <v>206</v>
      </c>
      <c r="H143" s="231">
        <v>336.5</v>
      </c>
      <c r="I143" s="232"/>
      <c r="J143" s="233">
        <f>ROUND(I143*H143,2)</f>
        <v>0</v>
      </c>
      <c r="K143" s="229" t="s">
        <v>207</v>
      </c>
      <c r="L143" s="45"/>
      <c r="M143" s="234" t="s">
        <v>1</v>
      </c>
      <c r="N143" s="235" t="s">
        <v>42</v>
      </c>
      <c r="O143" s="92"/>
      <c r="P143" s="236">
        <f>O143*H143</f>
        <v>0</v>
      </c>
      <c r="Q143" s="236">
        <v>0</v>
      </c>
      <c r="R143" s="236">
        <f>Q143*H143</f>
        <v>0</v>
      </c>
      <c r="S143" s="236">
        <v>0</v>
      </c>
      <c r="T143" s="237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8" t="s">
        <v>208</v>
      </c>
      <c r="AT143" s="238" t="s">
        <v>203</v>
      </c>
      <c r="AU143" s="238" t="s">
        <v>86</v>
      </c>
      <c r="AY143" s="18" t="s">
        <v>201</v>
      </c>
      <c r="BE143" s="239">
        <f>IF(N143="základní",J143,0)</f>
        <v>0</v>
      </c>
      <c r="BF143" s="239">
        <f>IF(N143="snížená",J143,0)</f>
        <v>0</v>
      </c>
      <c r="BG143" s="239">
        <f>IF(N143="zákl. přenesená",J143,0)</f>
        <v>0</v>
      </c>
      <c r="BH143" s="239">
        <f>IF(N143="sníž. přenesená",J143,0)</f>
        <v>0</v>
      </c>
      <c r="BI143" s="239">
        <f>IF(N143="nulová",J143,0)</f>
        <v>0</v>
      </c>
      <c r="BJ143" s="18" t="s">
        <v>84</v>
      </c>
      <c r="BK143" s="239">
        <f>ROUND(I143*H143,2)</f>
        <v>0</v>
      </c>
      <c r="BL143" s="18" t="s">
        <v>208</v>
      </c>
      <c r="BM143" s="238" t="s">
        <v>629</v>
      </c>
    </row>
    <row r="144" s="2" customFormat="1">
      <c r="A144" s="39"/>
      <c r="B144" s="40"/>
      <c r="C144" s="41"/>
      <c r="D144" s="240" t="s">
        <v>210</v>
      </c>
      <c r="E144" s="41"/>
      <c r="F144" s="241" t="s">
        <v>237</v>
      </c>
      <c r="G144" s="41"/>
      <c r="H144" s="41"/>
      <c r="I144" s="242"/>
      <c r="J144" s="41"/>
      <c r="K144" s="41"/>
      <c r="L144" s="45"/>
      <c r="M144" s="243"/>
      <c r="N144" s="244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210</v>
      </c>
      <c r="AU144" s="18" t="s">
        <v>86</v>
      </c>
    </row>
    <row r="145" s="13" customFormat="1">
      <c r="A145" s="13"/>
      <c r="B145" s="245"/>
      <c r="C145" s="246"/>
      <c r="D145" s="240" t="s">
        <v>212</v>
      </c>
      <c r="E145" s="247" t="s">
        <v>1</v>
      </c>
      <c r="F145" s="248" t="s">
        <v>627</v>
      </c>
      <c r="G145" s="246"/>
      <c r="H145" s="249">
        <v>336.5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212</v>
      </c>
      <c r="AU145" s="255" t="s">
        <v>86</v>
      </c>
      <c r="AV145" s="13" t="s">
        <v>86</v>
      </c>
      <c r="AW145" s="13" t="s">
        <v>32</v>
      </c>
      <c r="AX145" s="13" t="s">
        <v>77</v>
      </c>
      <c r="AY145" s="255" t="s">
        <v>201</v>
      </c>
    </row>
    <row r="146" s="14" customFormat="1">
      <c r="A146" s="14"/>
      <c r="B146" s="256"/>
      <c r="C146" s="257"/>
      <c r="D146" s="240" t="s">
        <v>212</v>
      </c>
      <c r="E146" s="258" t="s">
        <v>1</v>
      </c>
      <c r="F146" s="259" t="s">
        <v>216</v>
      </c>
      <c r="G146" s="257"/>
      <c r="H146" s="260">
        <v>336.5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212</v>
      </c>
      <c r="AU146" s="266" t="s">
        <v>86</v>
      </c>
      <c r="AV146" s="14" t="s">
        <v>208</v>
      </c>
      <c r="AW146" s="14" t="s">
        <v>32</v>
      </c>
      <c r="AX146" s="14" t="s">
        <v>84</v>
      </c>
      <c r="AY146" s="266" t="s">
        <v>201</v>
      </c>
    </row>
    <row r="147" s="2" customFormat="1" ht="24.15" customHeight="1">
      <c r="A147" s="39"/>
      <c r="B147" s="40"/>
      <c r="C147" s="227" t="s">
        <v>238</v>
      </c>
      <c r="D147" s="227" t="s">
        <v>203</v>
      </c>
      <c r="E147" s="228" t="s">
        <v>239</v>
      </c>
      <c r="F147" s="229" t="s">
        <v>240</v>
      </c>
      <c r="G147" s="230" t="s">
        <v>206</v>
      </c>
      <c r="H147" s="231">
        <v>336.5</v>
      </c>
      <c r="I147" s="232"/>
      <c r="J147" s="233">
        <f>ROUND(I147*H147,2)</f>
        <v>0</v>
      </c>
      <c r="K147" s="229" t="s">
        <v>207</v>
      </c>
      <c r="L147" s="45"/>
      <c r="M147" s="234" t="s">
        <v>1</v>
      </c>
      <c r="N147" s="235" t="s">
        <v>42</v>
      </c>
      <c r="O147" s="92"/>
      <c r="P147" s="236">
        <f>O147*H147</f>
        <v>0</v>
      </c>
      <c r="Q147" s="236">
        <v>0</v>
      </c>
      <c r="R147" s="236">
        <f>Q147*H147</f>
        <v>0</v>
      </c>
      <c r="S147" s="236">
        <v>0</v>
      </c>
      <c r="T147" s="237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208</v>
      </c>
      <c r="AT147" s="238" t="s">
        <v>203</v>
      </c>
      <c r="AU147" s="238" t="s">
        <v>86</v>
      </c>
      <c r="AY147" s="18" t="s">
        <v>201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84</v>
      </c>
      <c r="BK147" s="239">
        <f>ROUND(I147*H147,2)</f>
        <v>0</v>
      </c>
      <c r="BL147" s="18" t="s">
        <v>208</v>
      </c>
      <c r="BM147" s="238" t="s">
        <v>630</v>
      </c>
    </row>
    <row r="148" s="2" customFormat="1">
      <c r="A148" s="39"/>
      <c r="B148" s="40"/>
      <c r="C148" s="41"/>
      <c r="D148" s="240" t="s">
        <v>210</v>
      </c>
      <c r="E148" s="41"/>
      <c r="F148" s="241" t="s">
        <v>242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210</v>
      </c>
      <c r="AU148" s="18" t="s">
        <v>86</v>
      </c>
    </row>
    <row r="149" s="13" customFormat="1">
      <c r="A149" s="13"/>
      <c r="B149" s="245"/>
      <c r="C149" s="246"/>
      <c r="D149" s="240" t="s">
        <v>212</v>
      </c>
      <c r="E149" s="247" t="s">
        <v>1</v>
      </c>
      <c r="F149" s="248" t="s">
        <v>631</v>
      </c>
      <c r="G149" s="246"/>
      <c r="H149" s="249">
        <v>336.5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212</v>
      </c>
      <c r="AU149" s="255" t="s">
        <v>86</v>
      </c>
      <c r="AV149" s="13" t="s">
        <v>86</v>
      </c>
      <c r="AW149" s="13" t="s">
        <v>32</v>
      </c>
      <c r="AX149" s="13" t="s">
        <v>84</v>
      </c>
      <c r="AY149" s="255" t="s">
        <v>201</v>
      </c>
    </row>
    <row r="150" s="2" customFormat="1" ht="24.15" customHeight="1">
      <c r="A150" s="39"/>
      <c r="B150" s="40"/>
      <c r="C150" s="227" t="s">
        <v>244</v>
      </c>
      <c r="D150" s="227" t="s">
        <v>203</v>
      </c>
      <c r="E150" s="228" t="s">
        <v>245</v>
      </c>
      <c r="F150" s="229" t="s">
        <v>246</v>
      </c>
      <c r="G150" s="230" t="s">
        <v>247</v>
      </c>
      <c r="H150" s="231">
        <v>234</v>
      </c>
      <c r="I150" s="232"/>
      <c r="J150" s="233">
        <f>ROUND(I150*H150,2)</f>
        <v>0</v>
      </c>
      <c r="K150" s="229" t="s">
        <v>207</v>
      </c>
      <c r="L150" s="45"/>
      <c r="M150" s="234" t="s">
        <v>1</v>
      </c>
      <c r="N150" s="235" t="s">
        <v>42</v>
      </c>
      <c r="O150" s="92"/>
      <c r="P150" s="236">
        <f>O150*H150</f>
        <v>0</v>
      </c>
      <c r="Q150" s="236">
        <v>0</v>
      </c>
      <c r="R150" s="236">
        <f>Q150*H150</f>
        <v>0</v>
      </c>
      <c r="S150" s="236">
        <v>0</v>
      </c>
      <c r="T150" s="237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8" t="s">
        <v>208</v>
      </c>
      <c r="AT150" s="238" t="s">
        <v>203</v>
      </c>
      <c r="AU150" s="238" t="s">
        <v>86</v>
      </c>
      <c r="AY150" s="18" t="s">
        <v>201</v>
      </c>
      <c r="BE150" s="239">
        <f>IF(N150="základní",J150,0)</f>
        <v>0</v>
      </c>
      <c r="BF150" s="239">
        <f>IF(N150="snížená",J150,0)</f>
        <v>0</v>
      </c>
      <c r="BG150" s="239">
        <f>IF(N150="zákl. přenesená",J150,0)</f>
        <v>0</v>
      </c>
      <c r="BH150" s="239">
        <f>IF(N150="sníž. přenesená",J150,0)</f>
        <v>0</v>
      </c>
      <c r="BI150" s="239">
        <f>IF(N150="nulová",J150,0)</f>
        <v>0</v>
      </c>
      <c r="BJ150" s="18" t="s">
        <v>84</v>
      </c>
      <c r="BK150" s="239">
        <f>ROUND(I150*H150,2)</f>
        <v>0</v>
      </c>
      <c r="BL150" s="18" t="s">
        <v>208</v>
      </c>
      <c r="BM150" s="238" t="s">
        <v>632</v>
      </c>
    </row>
    <row r="151" s="2" customFormat="1">
      <c r="A151" s="39"/>
      <c r="B151" s="40"/>
      <c r="C151" s="41"/>
      <c r="D151" s="240" t="s">
        <v>210</v>
      </c>
      <c r="E151" s="41"/>
      <c r="F151" s="241" t="s">
        <v>249</v>
      </c>
      <c r="G151" s="41"/>
      <c r="H151" s="41"/>
      <c r="I151" s="242"/>
      <c r="J151" s="41"/>
      <c r="K151" s="41"/>
      <c r="L151" s="45"/>
      <c r="M151" s="243"/>
      <c r="N151" s="244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210</v>
      </c>
      <c r="AU151" s="18" t="s">
        <v>86</v>
      </c>
    </row>
    <row r="152" s="13" customFormat="1">
      <c r="A152" s="13"/>
      <c r="B152" s="245"/>
      <c r="C152" s="246"/>
      <c r="D152" s="240" t="s">
        <v>212</v>
      </c>
      <c r="E152" s="247" t="s">
        <v>1</v>
      </c>
      <c r="F152" s="248" t="s">
        <v>633</v>
      </c>
      <c r="G152" s="246"/>
      <c r="H152" s="249">
        <v>234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5" t="s">
        <v>212</v>
      </c>
      <c r="AU152" s="255" t="s">
        <v>86</v>
      </c>
      <c r="AV152" s="13" t="s">
        <v>86</v>
      </c>
      <c r="AW152" s="13" t="s">
        <v>32</v>
      </c>
      <c r="AX152" s="13" t="s">
        <v>77</v>
      </c>
      <c r="AY152" s="255" t="s">
        <v>201</v>
      </c>
    </row>
    <row r="153" s="14" customFormat="1">
      <c r="A153" s="14"/>
      <c r="B153" s="256"/>
      <c r="C153" s="257"/>
      <c r="D153" s="240" t="s">
        <v>212</v>
      </c>
      <c r="E153" s="258" t="s">
        <v>1</v>
      </c>
      <c r="F153" s="259" t="s">
        <v>216</v>
      </c>
      <c r="G153" s="257"/>
      <c r="H153" s="260">
        <v>234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212</v>
      </c>
      <c r="AU153" s="266" t="s">
        <v>86</v>
      </c>
      <c r="AV153" s="14" t="s">
        <v>208</v>
      </c>
      <c r="AW153" s="14" t="s">
        <v>32</v>
      </c>
      <c r="AX153" s="14" t="s">
        <v>84</v>
      </c>
      <c r="AY153" s="266" t="s">
        <v>201</v>
      </c>
    </row>
    <row r="154" s="2" customFormat="1" ht="16.5" customHeight="1">
      <c r="A154" s="39"/>
      <c r="B154" s="40"/>
      <c r="C154" s="267" t="s">
        <v>251</v>
      </c>
      <c r="D154" s="267" t="s">
        <v>258</v>
      </c>
      <c r="E154" s="268" t="s">
        <v>259</v>
      </c>
      <c r="F154" s="269" t="s">
        <v>260</v>
      </c>
      <c r="G154" s="270" t="s">
        <v>261</v>
      </c>
      <c r="H154" s="271">
        <v>2.8079999999999998</v>
      </c>
      <c r="I154" s="272"/>
      <c r="J154" s="273">
        <f>ROUND(I154*H154,2)</f>
        <v>0</v>
      </c>
      <c r="K154" s="269" t="s">
        <v>1</v>
      </c>
      <c r="L154" s="274"/>
      <c r="M154" s="275" t="s">
        <v>1</v>
      </c>
      <c r="N154" s="276" t="s">
        <v>42</v>
      </c>
      <c r="O154" s="92"/>
      <c r="P154" s="236">
        <f>O154*H154</f>
        <v>0</v>
      </c>
      <c r="Q154" s="236">
        <v>0.0011999999999999999</v>
      </c>
      <c r="R154" s="236">
        <f>Q154*H154</f>
        <v>0.0033695999999999995</v>
      </c>
      <c r="S154" s="236">
        <v>0</v>
      </c>
      <c r="T154" s="237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8" t="s">
        <v>257</v>
      </c>
      <c r="AT154" s="238" t="s">
        <v>258</v>
      </c>
      <c r="AU154" s="238" t="s">
        <v>86</v>
      </c>
      <c r="AY154" s="18" t="s">
        <v>201</v>
      </c>
      <c r="BE154" s="239">
        <f>IF(N154="základní",J154,0)</f>
        <v>0</v>
      </c>
      <c r="BF154" s="239">
        <f>IF(N154="snížená",J154,0)</f>
        <v>0</v>
      </c>
      <c r="BG154" s="239">
        <f>IF(N154="zákl. přenesená",J154,0)</f>
        <v>0</v>
      </c>
      <c r="BH154" s="239">
        <f>IF(N154="sníž. přenesená",J154,0)</f>
        <v>0</v>
      </c>
      <c r="BI154" s="239">
        <f>IF(N154="nulová",J154,0)</f>
        <v>0</v>
      </c>
      <c r="BJ154" s="18" t="s">
        <v>84</v>
      </c>
      <c r="BK154" s="239">
        <f>ROUND(I154*H154,2)</f>
        <v>0</v>
      </c>
      <c r="BL154" s="18" t="s">
        <v>208</v>
      </c>
      <c r="BM154" s="238" t="s">
        <v>634</v>
      </c>
    </row>
    <row r="155" s="2" customFormat="1">
      <c r="A155" s="39"/>
      <c r="B155" s="40"/>
      <c r="C155" s="41"/>
      <c r="D155" s="240" t="s">
        <v>263</v>
      </c>
      <c r="E155" s="41"/>
      <c r="F155" s="277" t="s">
        <v>264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263</v>
      </c>
      <c r="AU155" s="18" t="s">
        <v>86</v>
      </c>
    </row>
    <row r="156" s="13" customFormat="1">
      <c r="A156" s="13"/>
      <c r="B156" s="245"/>
      <c r="C156" s="246"/>
      <c r="D156" s="240" t="s">
        <v>212</v>
      </c>
      <c r="E156" s="247" t="s">
        <v>1</v>
      </c>
      <c r="F156" s="248" t="s">
        <v>635</v>
      </c>
      <c r="G156" s="246"/>
      <c r="H156" s="249">
        <v>234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212</v>
      </c>
      <c r="AU156" s="255" t="s">
        <v>86</v>
      </c>
      <c r="AV156" s="13" t="s">
        <v>86</v>
      </c>
      <c r="AW156" s="13" t="s">
        <v>32</v>
      </c>
      <c r="AX156" s="13" t="s">
        <v>84</v>
      </c>
      <c r="AY156" s="255" t="s">
        <v>201</v>
      </c>
    </row>
    <row r="157" s="13" customFormat="1">
      <c r="A157" s="13"/>
      <c r="B157" s="245"/>
      <c r="C157" s="246"/>
      <c r="D157" s="240" t="s">
        <v>212</v>
      </c>
      <c r="E157" s="246"/>
      <c r="F157" s="248" t="s">
        <v>636</v>
      </c>
      <c r="G157" s="246"/>
      <c r="H157" s="249">
        <v>2.8079999999999998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5" t="s">
        <v>212</v>
      </c>
      <c r="AU157" s="255" t="s">
        <v>86</v>
      </c>
      <c r="AV157" s="13" t="s">
        <v>86</v>
      </c>
      <c r="AW157" s="13" t="s">
        <v>4</v>
      </c>
      <c r="AX157" s="13" t="s">
        <v>84</v>
      </c>
      <c r="AY157" s="255" t="s">
        <v>201</v>
      </c>
    </row>
    <row r="158" s="2" customFormat="1" ht="24.15" customHeight="1">
      <c r="A158" s="39"/>
      <c r="B158" s="40"/>
      <c r="C158" s="227" t="s">
        <v>257</v>
      </c>
      <c r="D158" s="227" t="s">
        <v>203</v>
      </c>
      <c r="E158" s="228" t="s">
        <v>268</v>
      </c>
      <c r="F158" s="229" t="s">
        <v>269</v>
      </c>
      <c r="G158" s="230" t="s">
        <v>247</v>
      </c>
      <c r="H158" s="231">
        <v>628</v>
      </c>
      <c r="I158" s="232"/>
      <c r="J158" s="233">
        <f>ROUND(I158*H158,2)</f>
        <v>0</v>
      </c>
      <c r="K158" s="229" t="s">
        <v>207</v>
      </c>
      <c r="L158" s="45"/>
      <c r="M158" s="234" t="s">
        <v>1</v>
      </c>
      <c r="N158" s="235" t="s">
        <v>42</v>
      </c>
      <c r="O158" s="92"/>
      <c r="P158" s="236">
        <f>O158*H158</f>
        <v>0</v>
      </c>
      <c r="Q158" s="236">
        <v>0</v>
      </c>
      <c r="R158" s="236">
        <f>Q158*H158</f>
        <v>0</v>
      </c>
      <c r="S158" s="236">
        <v>0</v>
      </c>
      <c r="T158" s="237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8" t="s">
        <v>208</v>
      </c>
      <c r="AT158" s="238" t="s">
        <v>203</v>
      </c>
      <c r="AU158" s="238" t="s">
        <v>86</v>
      </c>
      <c r="AY158" s="18" t="s">
        <v>201</v>
      </c>
      <c r="BE158" s="239">
        <f>IF(N158="základní",J158,0)</f>
        <v>0</v>
      </c>
      <c r="BF158" s="239">
        <f>IF(N158="snížená",J158,0)</f>
        <v>0</v>
      </c>
      <c r="BG158" s="239">
        <f>IF(N158="zákl. přenesená",J158,0)</f>
        <v>0</v>
      </c>
      <c r="BH158" s="239">
        <f>IF(N158="sníž. přenesená",J158,0)</f>
        <v>0</v>
      </c>
      <c r="BI158" s="239">
        <f>IF(N158="nulová",J158,0)</f>
        <v>0</v>
      </c>
      <c r="BJ158" s="18" t="s">
        <v>84</v>
      </c>
      <c r="BK158" s="239">
        <f>ROUND(I158*H158,2)</f>
        <v>0</v>
      </c>
      <c r="BL158" s="18" t="s">
        <v>208</v>
      </c>
      <c r="BM158" s="238" t="s">
        <v>637</v>
      </c>
    </row>
    <row r="159" s="2" customFormat="1">
      <c r="A159" s="39"/>
      <c r="B159" s="40"/>
      <c r="C159" s="41"/>
      <c r="D159" s="240" t="s">
        <v>210</v>
      </c>
      <c r="E159" s="41"/>
      <c r="F159" s="241" t="s">
        <v>271</v>
      </c>
      <c r="G159" s="41"/>
      <c r="H159" s="41"/>
      <c r="I159" s="242"/>
      <c r="J159" s="41"/>
      <c r="K159" s="41"/>
      <c r="L159" s="45"/>
      <c r="M159" s="243"/>
      <c r="N159" s="244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210</v>
      </c>
      <c r="AU159" s="18" t="s">
        <v>86</v>
      </c>
    </row>
    <row r="160" s="13" customFormat="1">
      <c r="A160" s="13"/>
      <c r="B160" s="245"/>
      <c r="C160" s="246"/>
      <c r="D160" s="240" t="s">
        <v>212</v>
      </c>
      <c r="E160" s="247" t="s">
        <v>1</v>
      </c>
      <c r="F160" s="248" t="s">
        <v>638</v>
      </c>
      <c r="G160" s="246"/>
      <c r="H160" s="249">
        <v>394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5" t="s">
        <v>212</v>
      </c>
      <c r="AU160" s="255" t="s">
        <v>86</v>
      </c>
      <c r="AV160" s="13" t="s">
        <v>86</v>
      </c>
      <c r="AW160" s="13" t="s">
        <v>32</v>
      </c>
      <c r="AX160" s="13" t="s">
        <v>77</v>
      </c>
      <c r="AY160" s="255" t="s">
        <v>201</v>
      </c>
    </row>
    <row r="161" s="13" customFormat="1">
      <c r="A161" s="13"/>
      <c r="B161" s="245"/>
      <c r="C161" s="246"/>
      <c r="D161" s="240" t="s">
        <v>212</v>
      </c>
      <c r="E161" s="247" t="s">
        <v>1</v>
      </c>
      <c r="F161" s="248" t="s">
        <v>639</v>
      </c>
      <c r="G161" s="246"/>
      <c r="H161" s="249">
        <v>234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212</v>
      </c>
      <c r="AU161" s="255" t="s">
        <v>86</v>
      </c>
      <c r="AV161" s="13" t="s">
        <v>86</v>
      </c>
      <c r="AW161" s="13" t="s">
        <v>32</v>
      </c>
      <c r="AX161" s="13" t="s">
        <v>77</v>
      </c>
      <c r="AY161" s="255" t="s">
        <v>201</v>
      </c>
    </row>
    <row r="162" s="14" customFormat="1">
      <c r="A162" s="14"/>
      <c r="B162" s="256"/>
      <c r="C162" s="257"/>
      <c r="D162" s="240" t="s">
        <v>212</v>
      </c>
      <c r="E162" s="258" t="s">
        <v>1</v>
      </c>
      <c r="F162" s="259" t="s">
        <v>216</v>
      </c>
      <c r="G162" s="257"/>
      <c r="H162" s="260">
        <v>628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212</v>
      </c>
      <c r="AU162" s="266" t="s">
        <v>86</v>
      </c>
      <c r="AV162" s="14" t="s">
        <v>208</v>
      </c>
      <c r="AW162" s="14" t="s">
        <v>32</v>
      </c>
      <c r="AX162" s="14" t="s">
        <v>84</v>
      </c>
      <c r="AY162" s="266" t="s">
        <v>201</v>
      </c>
    </row>
    <row r="163" s="2" customFormat="1" ht="24.15" customHeight="1">
      <c r="A163" s="39"/>
      <c r="B163" s="40"/>
      <c r="C163" s="227" t="s">
        <v>267</v>
      </c>
      <c r="D163" s="227" t="s">
        <v>203</v>
      </c>
      <c r="E163" s="228" t="s">
        <v>280</v>
      </c>
      <c r="F163" s="229" t="s">
        <v>281</v>
      </c>
      <c r="G163" s="230" t="s">
        <v>282</v>
      </c>
      <c r="H163" s="231">
        <v>15</v>
      </c>
      <c r="I163" s="232"/>
      <c r="J163" s="233">
        <f>ROUND(I163*H163,2)</f>
        <v>0</v>
      </c>
      <c r="K163" s="229" t="s">
        <v>207</v>
      </c>
      <c r="L163" s="45"/>
      <c r="M163" s="234" t="s">
        <v>1</v>
      </c>
      <c r="N163" s="235" t="s">
        <v>42</v>
      </c>
      <c r="O163" s="92"/>
      <c r="P163" s="236">
        <f>O163*H163</f>
        <v>0</v>
      </c>
      <c r="Q163" s="236">
        <v>0.021350000000000001</v>
      </c>
      <c r="R163" s="236">
        <f>Q163*H163</f>
        <v>0.32025000000000003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208</v>
      </c>
      <c r="AT163" s="238" t="s">
        <v>203</v>
      </c>
      <c r="AU163" s="238" t="s">
        <v>86</v>
      </c>
      <c r="AY163" s="18" t="s">
        <v>201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84</v>
      </c>
      <c r="BK163" s="239">
        <f>ROUND(I163*H163,2)</f>
        <v>0</v>
      </c>
      <c r="BL163" s="18" t="s">
        <v>208</v>
      </c>
      <c r="BM163" s="238" t="s">
        <v>640</v>
      </c>
    </row>
    <row r="164" s="2" customFormat="1">
      <c r="A164" s="39"/>
      <c r="B164" s="40"/>
      <c r="C164" s="41"/>
      <c r="D164" s="240" t="s">
        <v>210</v>
      </c>
      <c r="E164" s="41"/>
      <c r="F164" s="241" t="s">
        <v>284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210</v>
      </c>
      <c r="AU164" s="18" t="s">
        <v>86</v>
      </c>
    </row>
    <row r="165" s="2" customFormat="1" ht="24.15" customHeight="1">
      <c r="A165" s="39"/>
      <c r="B165" s="40"/>
      <c r="C165" s="227" t="s">
        <v>273</v>
      </c>
      <c r="D165" s="227" t="s">
        <v>203</v>
      </c>
      <c r="E165" s="228" t="s">
        <v>285</v>
      </c>
      <c r="F165" s="229" t="s">
        <v>286</v>
      </c>
      <c r="G165" s="230" t="s">
        <v>282</v>
      </c>
      <c r="H165" s="231">
        <v>7</v>
      </c>
      <c r="I165" s="232"/>
      <c r="J165" s="233">
        <f>ROUND(I165*H165,2)</f>
        <v>0</v>
      </c>
      <c r="K165" s="229" t="s">
        <v>207</v>
      </c>
      <c r="L165" s="45"/>
      <c r="M165" s="234" t="s">
        <v>1</v>
      </c>
      <c r="N165" s="235" t="s">
        <v>42</v>
      </c>
      <c r="O165" s="92"/>
      <c r="P165" s="236">
        <f>O165*H165</f>
        <v>0</v>
      </c>
      <c r="Q165" s="236">
        <v>0.02989</v>
      </c>
      <c r="R165" s="236">
        <f>Q165*H165</f>
        <v>0.20923</v>
      </c>
      <c r="S165" s="236">
        <v>0</v>
      </c>
      <c r="T165" s="237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8" t="s">
        <v>208</v>
      </c>
      <c r="AT165" s="238" t="s">
        <v>203</v>
      </c>
      <c r="AU165" s="238" t="s">
        <v>86</v>
      </c>
      <c r="AY165" s="18" t="s">
        <v>201</v>
      </c>
      <c r="BE165" s="239">
        <f>IF(N165="základní",J165,0)</f>
        <v>0</v>
      </c>
      <c r="BF165" s="239">
        <f>IF(N165="snížená",J165,0)</f>
        <v>0</v>
      </c>
      <c r="BG165" s="239">
        <f>IF(N165="zákl. přenesená",J165,0)</f>
        <v>0</v>
      </c>
      <c r="BH165" s="239">
        <f>IF(N165="sníž. přenesená",J165,0)</f>
        <v>0</v>
      </c>
      <c r="BI165" s="239">
        <f>IF(N165="nulová",J165,0)</f>
        <v>0</v>
      </c>
      <c r="BJ165" s="18" t="s">
        <v>84</v>
      </c>
      <c r="BK165" s="239">
        <f>ROUND(I165*H165,2)</f>
        <v>0</v>
      </c>
      <c r="BL165" s="18" t="s">
        <v>208</v>
      </c>
      <c r="BM165" s="238" t="s">
        <v>641</v>
      </c>
    </row>
    <row r="166" s="2" customFormat="1">
      <c r="A166" s="39"/>
      <c r="B166" s="40"/>
      <c r="C166" s="41"/>
      <c r="D166" s="240" t="s">
        <v>210</v>
      </c>
      <c r="E166" s="41"/>
      <c r="F166" s="241" t="s">
        <v>288</v>
      </c>
      <c r="G166" s="41"/>
      <c r="H166" s="41"/>
      <c r="I166" s="242"/>
      <c r="J166" s="41"/>
      <c r="K166" s="41"/>
      <c r="L166" s="45"/>
      <c r="M166" s="243"/>
      <c r="N166" s="244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210</v>
      </c>
      <c r="AU166" s="18" t="s">
        <v>86</v>
      </c>
    </row>
    <row r="167" s="2" customFormat="1" ht="33" customHeight="1">
      <c r="A167" s="39"/>
      <c r="B167" s="40"/>
      <c r="C167" s="227" t="s">
        <v>279</v>
      </c>
      <c r="D167" s="227" t="s">
        <v>203</v>
      </c>
      <c r="E167" s="228" t="s">
        <v>290</v>
      </c>
      <c r="F167" s="229" t="s">
        <v>291</v>
      </c>
      <c r="G167" s="230" t="s">
        <v>292</v>
      </c>
      <c r="H167" s="231">
        <v>1</v>
      </c>
      <c r="I167" s="232"/>
      <c r="J167" s="233">
        <f>ROUND(I167*H167,2)</f>
        <v>0</v>
      </c>
      <c r="K167" s="229" t="s">
        <v>1</v>
      </c>
      <c r="L167" s="45"/>
      <c r="M167" s="234" t="s">
        <v>1</v>
      </c>
      <c r="N167" s="235" t="s">
        <v>42</v>
      </c>
      <c r="O167" s="92"/>
      <c r="P167" s="236">
        <f>O167*H167</f>
        <v>0</v>
      </c>
      <c r="Q167" s="236">
        <v>0</v>
      </c>
      <c r="R167" s="236">
        <f>Q167*H167</f>
        <v>0</v>
      </c>
      <c r="S167" s="236">
        <v>0</v>
      </c>
      <c r="T167" s="237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8" t="s">
        <v>208</v>
      </c>
      <c r="AT167" s="238" t="s">
        <v>203</v>
      </c>
      <c r="AU167" s="238" t="s">
        <v>86</v>
      </c>
      <c r="AY167" s="18" t="s">
        <v>201</v>
      </c>
      <c r="BE167" s="239">
        <f>IF(N167="základní",J167,0)</f>
        <v>0</v>
      </c>
      <c r="BF167" s="239">
        <f>IF(N167="snížená",J167,0)</f>
        <v>0</v>
      </c>
      <c r="BG167" s="239">
        <f>IF(N167="zákl. přenesená",J167,0)</f>
        <v>0</v>
      </c>
      <c r="BH167" s="239">
        <f>IF(N167="sníž. přenesená",J167,0)</f>
        <v>0</v>
      </c>
      <c r="BI167" s="239">
        <f>IF(N167="nulová",J167,0)</f>
        <v>0</v>
      </c>
      <c r="BJ167" s="18" t="s">
        <v>84</v>
      </c>
      <c r="BK167" s="239">
        <f>ROUND(I167*H167,2)</f>
        <v>0</v>
      </c>
      <c r="BL167" s="18" t="s">
        <v>208</v>
      </c>
      <c r="BM167" s="238" t="s">
        <v>642</v>
      </c>
    </row>
    <row r="168" s="2" customFormat="1">
      <c r="A168" s="39"/>
      <c r="B168" s="40"/>
      <c r="C168" s="41"/>
      <c r="D168" s="240" t="s">
        <v>210</v>
      </c>
      <c r="E168" s="41"/>
      <c r="F168" s="241" t="s">
        <v>294</v>
      </c>
      <c r="G168" s="41"/>
      <c r="H168" s="41"/>
      <c r="I168" s="242"/>
      <c r="J168" s="41"/>
      <c r="K168" s="41"/>
      <c r="L168" s="45"/>
      <c r="M168" s="243"/>
      <c r="N168" s="244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210</v>
      </c>
      <c r="AU168" s="18" t="s">
        <v>86</v>
      </c>
    </row>
    <row r="169" s="2" customFormat="1">
      <c r="A169" s="39"/>
      <c r="B169" s="40"/>
      <c r="C169" s="41"/>
      <c r="D169" s="240" t="s">
        <v>263</v>
      </c>
      <c r="E169" s="41"/>
      <c r="F169" s="277" t="s">
        <v>295</v>
      </c>
      <c r="G169" s="41"/>
      <c r="H169" s="41"/>
      <c r="I169" s="242"/>
      <c r="J169" s="41"/>
      <c r="K169" s="41"/>
      <c r="L169" s="45"/>
      <c r="M169" s="243"/>
      <c r="N169" s="244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263</v>
      </c>
      <c r="AU169" s="18" t="s">
        <v>86</v>
      </c>
    </row>
    <row r="170" s="2" customFormat="1" ht="21.75" customHeight="1">
      <c r="A170" s="39"/>
      <c r="B170" s="40"/>
      <c r="C170" s="227" t="s">
        <v>8</v>
      </c>
      <c r="D170" s="227" t="s">
        <v>203</v>
      </c>
      <c r="E170" s="228" t="s">
        <v>303</v>
      </c>
      <c r="F170" s="229" t="s">
        <v>399</v>
      </c>
      <c r="G170" s="230" t="s">
        <v>305</v>
      </c>
      <c r="H170" s="231">
        <v>22</v>
      </c>
      <c r="I170" s="232"/>
      <c r="J170" s="233">
        <f>ROUND(I170*H170,2)</f>
        <v>0</v>
      </c>
      <c r="K170" s="229" t="s">
        <v>1</v>
      </c>
      <c r="L170" s="45"/>
      <c r="M170" s="234" t="s">
        <v>1</v>
      </c>
      <c r="N170" s="235" t="s">
        <v>42</v>
      </c>
      <c r="O170" s="92"/>
      <c r="P170" s="236">
        <f>O170*H170</f>
        <v>0</v>
      </c>
      <c r="Q170" s="236">
        <v>0</v>
      </c>
      <c r="R170" s="236">
        <f>Q170*H170</f>
        <v>0</v>
      </c>
      <c r="S170" s="236">
        <v>0</v>
      </c>
      <c r="T170" s="237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8" t="s">
        <v>208</v>
      </c>
      <c r="AT170" s="238" t="s">
        <v>203</v>
      </c>
      <c r="AU170" s="238" t="s">
        <v>86</v>
      </c>
      <c r="AY170" s="18" t="s">
        <v>201</v>
      </c>
      <c r="BE170" s="239">
        <f>IF(N170="základní",J170,0)</f>
        <v>0</v>
      </c>
      <c r="BF170" s="239">
        <f>IF(N170="snížená",J170,0)</f>
        <v>0</v>
      </c>
      <c r="BG170" s="239">
        <f>IF(N170="zákl. přenesená",J170,0)</f>
        <v>0</v>
      </c>
      <c r="BH170" s="239">
        <f>IF(N170="sníž. přenesená",J170,0)</f>
        <v>0</v>
      </c>
      <c r="BI170" s="239">
        <f>IF(N170="nulová",J170,0)</f>
        <v>0</v>
      </c>
      <c r="BJ170" s="18" t="s">
        <v>84</v>
      </c>
      <c r="BK170" s="239">
        <f>ROUND(I170*H170,2)</f>
        <v>0</v>
      </c>
      <c r="BL170" s="18" t="s">
        <v>208</v>
      </c>
      <c r="BM170" s="238" t="s">
        <v>643</v>
      </c>
    </row>
    <row r="171" s="2" customFormat="1">
      <c r="A171" s="39"/>
      <c r="B171" s="40"/>
      <c r="C171" s="41"/>
      <c r="D171" s="240" t="s">
        <v>210</v>
      </c>
      <c r="E171" s="41"/>
      <c r="F171" s="241" t="s">
        <v>399</v>
      </c>
      <c r="G171" s="41"/>
      <c r="H171" s="41"/>
      <c r="I171" s="242"/>
      <c r="J171" s="41"/>
      <c r="K171" s="41"/>
      <c r="L171" s="45"/>
      <c r="M171" s="243"/>
      <c r="N171" s="244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210</v>
      </c>
      <c r="AU171" s="18" t="s">
        <v>86</v>
      </c>
    </row>
    <row r="172" s="2" customFormat="1">
      <c r="A172" s="39"/>
      <c r="B172" s="40"/>
      <c r="C172" s="41"/>
      <c r="D172" s="240" t="s">
        <v>263</v>
      </c>
      <c r="E172" s="41"/>
      <c r="F172" s="277" t="s">
        <v>644</v>
      </c>
      <c r="G172" s="41"/>
      <c r="H172" s="41"/>
      <c r="I172" s="242"/>
      <c r="J172" s="41"/>
      <c r="K172" s="41"/>
      <c r="L172" s="45"/>
      <c r="M172" s="243"/>
      <c r="N172" s="244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263</v>
      </c>
      <c r="AU172" s="18" t="s">
        <v>86</v>
      </c>
    </row>
    <row r="173" s="12" customFormat="1" ht="22.8" customHeight="1">
      <c r="A173" s="12"/>
      <c r="B173" s="211"/>
      <c r="C173" s="212"/>
      <c r="D173" s="213" t="s">
        <v>76</v>
      </c>
      <c r="E173" s="225" t="s">
        <v>208</v>
      </c>
      <c r="F173" s="225" t="s">
        <v>308</v>
      </c>
      <c r="G173" s="212"/>
      <c r="H173" s="212"/>
      <c r="I173" s="215"/>
      <c r="J173" s="226">
        <f>BK173</f>
        <v>0</v>
      </c>
      <c r="K173" s="212"/>
      <c r="L173" s="217"/>
      <c r="M173" s="218"/>
      <c r="N173" s="219"/>
      <c r="O173" s="219"/>
      <c r="P173" s="220">
        <f>SUM(P174:P191)</f>
        <v>0</v>
      </c>
      <c r="Q173" s="219"/>
      <c r="R173" s="220">
        <f>SUM(R174:R191)</f>
        <v>17.297080000000001</v>
      </c>
      <c r="S173" s="219"/>
      <c r="T173" s="221">
        <f>SUM(T174:T191)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22" t="s">
        <v>84</v>
      </c>
      <c r="AT173" s="223" t="s">
        <v>76</v>
      </c>
      <c r="AU173" s="223" t="s">
        <v>84</v>
      </c>
      <c r="AY173" s="222" t="s">
        <v>201</v>
      </c>
      <c r="BK173" s="224">
        <f>SUM(BK174:BK191)</f>
        <v>0</v>
      </c>
    </row>
    <row r="174" s="2" customFormat="1" ht="16.5" customHeight="1">
      <c r="A174" s="39"/>
      <c r="B174" s="40"/>
      <c r="C174" s="227" t="s">
        <v>289</v>
      </c>
      <c r="D174" s="227" t="s">
        <v>203</v>
      </c>
      <c r="E174" s="228" t="s">
        <v>310</v>
      </c>
      <c r="F174" s="229" t="s">
        <v>311</v>
      </c>
      <c r="G174" s="230" t="s">
        <v>305</v>
      </c>
      <c r="H174" s="231">
        <v>6</v>
      </c>
      <c r="I174" s="232"/>
      <c r="J174" s="233">
        <f>ROUND(I174*H174,2)</f>
        <v>0</v>
      </c>
      <c r="K174" s="229" t="s">
        <v>1</v>
      </c>
      <c r="L174" s="45"/>
      <c r="M174" s="234" t="s">
        <v>1</v>
      </c>
      <c r="N174" s="235" t="s">
        <v>42</v>
      </c>
      <c r="O174" s="92"/>
      <c r="P174" s="236">
        <f>O174*H174</f>
        <v>0</v>
      </c>
      <c r="Q174" s="236">
        <v>0</v>
      </c>
      <c r="R174" s="236">
        <f>Q174*H174</f>
        <v>0</v>
      </c>
      <c r="S174" s="236">
        <v>0</v>
      </c>
      <c r="T174" s="237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8" t="s">
        <v>208</v>
      </c>
      <c r="AT174" s="238" t="s">
        <v>203</v>
      </c>
      <c r="AU174" s="238" t="s">
        <v>86</v>
      </c>
      <c r="AY174" s="18" t="s">
        <v>201</v>
      </c>
      <c r="BE174" s="239">
        <f>IF(N174="základní",J174,0)</f>
        <v>0</v>
      </c>
      <c r="BF174" s="239">
        <f>IF(N174="snížená",J174,0)</f>
        <v>0</v>
      </c>
      <c r="BG174" s="239">
        <f>IF(N174="zákl. přenesená",J174,0)</f>
        <v>0</v>
      </c>
      <c r="BH174" s="239">
        <f>IF(N174="sníž. přenesená",J174,0)</f>
        <v>0</v>
      </c>
      <c r="BI174" s="239">
        <f>IF(N174="nulová",J174,0)</f>
        <v>0</v>
      </c>
      <c r="BJ174" s="18" t="s">
        <v>84</v>
      </c>
      <c r="BK174" s="239">
        <f>ROUND(I174*H174,2)</f>
        <v>0</v>
      </c>
      <c r="BL174" s="18" t="s">
        <v>208</v>
      </c>
      <c r="BM174" s="238" t="s">
        <v>645</v>
      </c>
    </row>
    <row r="175" s="2" customFormat="1">
      <c r="A175" s="39"/>
      <c r="B175" s="40"/>
      <c r="C175" s="41"/>
      <c r="D175" s="240" t="s">
        <v>210</v>
      </c>
      <c r="E175" s="41"/>
      <c r="F175" s="241" t="s">
        <v>313</v>
      </c>
      <c r="G175" s="41"/>
      <c r="H175" s="41"/>
      <c r="I175" s="242"/>
      <c r="J175" s="41"/>
      <c r="K175" s="41"/>
      <c r="L175" s="45"/>
      <c r="M175" s="243"/>
      <c r="N175" s="244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210</v>
      </c>
      <c r="AU175" s="18" t="s">
        <v>86</v>
      </c>
    </row>
    <row r="176" s="2" customFormat="1">
      <c r="A176" s="39"/>
      <c r="B176" s="40"/>
      <c r="C176" s="41"/>
      <c r="D176" s="240" t="s">
        <v>263</v>
      </c>
      <c r="E176" s="41"/>
      <c r="F176" s="277" t="s">
        <v>314</v>
      </c>
      <c r="G176" s="41"/>
      <c r="H176" s="41"/>
      <c r="I176" s="242"/>
      <c r="J176" s="41"/>
      <c r="K176" s="41"/>
      <c r="L176" s="45"/>
      <c r="M176" s="243"/>
      <c r="N176" s="244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263</v>
      </c>
      <c r="AU176" s="18" t="s">
        <v>86</v>
      </c>
    </row>
    <row r="177" s="13" customFormat="1">
      <c r="A177" s="13"/>
      <c r="B177" s="245"/>
      <c r="C177" s="246"/>
      <c r="D177" s="240" t="s">
        <v>212</v>
      </c>
      <c r="E177" s="247" t="s">
        <v>1</v>
      </c>
      <c r="F177" s="248" t="s">
        <v>402</v>
      </c>
      <c r="G177" s="246"/>
      <c r="H177" s="249">
        <v>2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5" t="s">
        <v>212</v>
      </c>
      <c r="AU177" s="255" t="s">
        <v>86</v>
      </c>
      <c r="AV177" s="13" t="s">
        <v>86</v>
      </c>
      <c r="AW177" s="13" t="s">
        <v>32</v>
      </c>
      <c r="AX177" s="13" t="s">
        <v>77</v>
      </c>
      <c r="AY177" s="255" t="s">
        <v>201</v>
      </c>
    </row>
    <row r="178" s="13" customFormat="1">
      <c r="A178" s="13"/>
      <c r="B178" s="245"/>
      <c r="C178" s="246"/>
      <c r="D178" s="240" t="s">
        <v>212</v>
      </c>
      <c r="E178" s="247" t="s">
        <v>1</v>
      </c>
      <c r="F178" s="248" t="s">
        <v>600</v>
      </c>
      <c r="G178" s="246"/>
      <c r="H178" s="249">
        <v>4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5" t="s">
        <v>212</v>
      </c>
      <c r="AU178" s="255" t="s">
        <v>86</v>
      </c>
      <c r="AV178" s="13" t="s">
        <v>86</v>
      </c>
      <c r="AW178" s="13" t="s">
        <v>32</v>
      </c>
      <c r="AX178" s="13" t="s">
        <v>77</v>
      </c>
      <c r="AY178" s="255" t="s">
        <v>201</v>
      </c>
    </row>
    <row r="179" s="14" customFormat="1">
      <c r="A179" s="14"/>
      <c r="B179" s="256"/>
      <c r="C179" s="257"/>
      <c r="D179" s="240" t="s">
        <v>212</v>
      </c>
      <c r="E179" s="258" t="s">
        <v>1</v>
      </c>
      <c r="F179" s="259" t="s">
        <v>216</v>
      </c>
      <c r="G179" s="257"/>
      <c r="H179" s="260">
        <v>6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6" t="s">
        <v>212</v>
      </c>
      <c r="AU179" s="266" t="s">
        <v>86</v>
      </c>
      <c r="AV179" s="14" t="s">
        <v>208</v>
      </c>
      <c r="AW179" s="14" t="s">
        <v>32</v>
      </c>
      <c r="AX179" s="14" t="s">
        <v>84</v>
      </c>
      <c r="AY179" s="266" t="s">
        <v>201</v>
      </c>
    </row>
    <row r="180" s="2" customFormat="1" ht="33" customHeight="1">
      <c r="A180" s="39"/>
      <c r="B180" s="40"/>
      <c r="C180" s="227" t="s">
        <v>296</v>
      </c>
      <c r="D180" s="227" t="s">
        <v>203</v>
      </c>
      <c r="E180" s="228" t="s">
        <v>528</v>
      </c>
      <c r="F180" s="229" t="s">
        <v>529</v>
      </c>
      <c r="G180" s="230" t="s">
        <v>206</v>
      </c>
      <c r="H180" s="231">
        <v>0.90000000000000002</v>
      </c>
      <c r="I180" s="232"/>
      <c r="J180" s="233">
        <f>ROUND(I180*H180,2)</f>
        <v>0</v>
      </c>
      <c r="K180" s="229" t="s">
        <v>207</v>
      </c>
      <c r="L180" s="45"/>
      <c r="M180" s="234" t="s">
        <v>1</v>
      </c>
      <c r="N180" s="235" t="s">
        <v>42</v>
      </c>
      <c r="O180" s="92"/>
      <c r="P180" s="236">
        <f>O180*H180</f>
        <v>0</v>
      </c>
      <c r="Q180" s="236">
        <v>2.0327999999999999</v>
      </c>
      <c r="R180" s="236">
        <f>Q180*H180</f>
        <v>1.82952</v>
      </c>
      <c r="S180" s="236">
        <v>0</v>
      </c>
      <c r="T180" s="237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8" t="s">
        <v>208</v>
      </c>
      <c r="AT180" s="238" t="s">
        <v>203</v>
      </c>
      <c r="AU180" s="238" t="s">
        <v>86</v>
      </c>
      <c r="AY180" s="18" t="s">
        <v>201</v>
      </c>
      <c r="BE180" s="239">
        <f>IF(N180="základní",J180,0)</f>
        <v>0</v>
      </c>
      <c r="BF180" s="239">
        <f>IF(N180="snížená",J180,0)</f>
        <v>0</v>
      </c>
      <c r="BG180" s="239">
        <f>IF(N180="zákl. přenesená",J180,0)</f>
        <v>0</v>
      </c>
      <c r="BH180" s="239">
        <f>IF(N180="sníž. přenesená",J180,0)</f>
        <v>0</v>
      </c>
      <c r="BI180" s="239">
        <f>IF(N180="nulová",J180,0)</f>
        <v>0</v>
      </c>
      <c r="BJ180" s="18" t="s">
        <v>84</v>
      </c>
      <c r="BK180" s="239">
        <f>ROUND(I180*H180,2)</f>
        <v>0</v>
      </c>
      <c r="BL180" s="18" t="s">
        <v>208</v>
      </c>
      <c r="BM180" s="238" t="s">
        <v>646</v>
      </c>
    </row>
    <row r="181" s="2" customFormat="1">
      <c r="A181" s="39"/>
      <c r="B181" s="40"/>
      <c r="C181" s="41"/>
      <c r="D181" s="240" t="s">
        <v>210</v>
      </c>
      <c r="E181" s="41"/>
      <c r="F181" s="241" t="s">
        <v>531</v>
      </c>
      <c r="G181" s="41"/>
      <c r="H181" s="41"/>
      <c r="I181" s="242"/>
      <c r="J181" s="41"/>
      <c r="K181" s="41"/>
      <c r="L181" s="45"/>
      <c r="M181" s="243"/>
      <c r="N181" s="244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210</v>
      </c>
      <c r="AU181" s="18" t="s">
        <v>86</v>
      </c>
    </row>
    <row r="182" s="13" customFormat="1">
      <c r="A182" s="13"/>
      <c r="B182" s="245"/>
      <c r="C182" s="246"/>
      <c r="D182" s="240" t="s">
        <v>212</v>
      </c>
      <c r="E182" s="247" t="s">
        <v>1</v>
      </c>
      <c r="F182" s="248" t="s">
        <v>647</v>
      </c>
      <c r="G182" s="246"/>
      <c r="H182" s="249">
        <v>0.90000000000000002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5" t="s">
        <v>212</v>
      </c>
      <c r="AU182" s="255" t="s">
        <v>86</v>
      </c>
      <c r="AV182" s="13" t="s">
        <v>86</v>
      </c>
      <c r="AW182" s="13" t="s">
        <v>32</v>
      </c>
      <c r="AX182" s="13" t="s">
        <v>77</v>
      </c>
      <c r="AY182" s="255" t="s">
        <v>201</v>
      </c>
    </row>
    <row r="183" s="14" customFormat="1">
      <c r="A183" s="14"/>
      <c r="B183" s="256"/>
      <c r="C183" s="257"/>
      <c r="D183" s="240" t="s">
        <v>212</v>
      </c>
      <c r="E183" s="258" t="s">
        <v>1</v>
      </c>
      <c r="F183" s="259" t="s">
        <v>216</v>
      </c>
      <c r="G183" s="257"/>
      <c r="H183" s="260">
        <v>0.90000000000000002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212</v>
      </c>
      <c r="AU183" s="266" t="s">
        <v>86</v>
      </c>
      <c r="AV183" s="14" t="s">
        <v>208</v>
      </c>
      <c r="AW183" s="14" t="s">
        <v>32</v>
      </c>
      <c r="AX183" s="14" t="s">
        <v>84</v>
      </c>
      <c r="AY183" s="266" t="s">
        <v>201</v>
      </c>
    </row>
    <row r="184" s="2" customFormat="1" ht="33" customHeight="1">
      <c r="A184" s="39"/>
      <c r="B184" s="40"/>
      <c r="C184" s="227" t="s">
        <v>302</v>
      </c>
      <c r="D184" s="227" t="s">
        <v>203</v>
      </c>
      <c r="E184" s="228" t="s">
        <v>326</v>
      </c>
      <c r="F184" s="229" t="s">
        <v>327</v>
      </c>
      <c r="G184" s="230" t="s">
        <v>206</v>
      </c>
      <c r="H184" s="231">
        <v>6.9820000000000002</v>
      </c>
      <c r="I184" s="232"/>
      <c r="J184" s="233">
        <f>ROUND(I184*H184,2)</f>
        <v>0</v>
      </c>
      <c r="K184" s="229" t="s">
        <v>207</v>
      </c>
      <c r="L184" s="45"/>
      <c r="M184" s="234" t="s">
        <v>1</v>
      </c>
      <c r="N184" s="235" t="s">
        <v>42</v>
      </c>
      <c r="O184" s="92"/>
      <c r="P184" s="236">
        <f>O184*H184</f>
        <v>0</v>
      </c>
      <c r="Q184" s="236">
        <v>1.54</v>
      </c>
      <c r="R184" s="236">
        <f>Q184*H184</f>
        <v>10.752280000000001</v>
      </c>
      <c r="S184" s="236">
        <v>0</v>
      </c>
      <c r="T184" s="237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8" t="s">
        <v>208</v>
      </c>
      <c r="AT184" s="238" t="s">
        <v>203</v>
      </c>
      <c r="AU184" s="238" t="s">
        <v>86</v>
      </c>
      <c r="AY184" s="18" t="s">
        <v>201</v>
      </c>
      <c r="BE184" s="239">
        <f>IF(N184="základní",J184,0)</f>
        <v>0</v>
      </c>
      <c r="BF184" s="239">
        <f>IF(N184="snížená",J184,0)</f>
        <v>0</v>
      </c>
      <c r="BG184" s="239">
        <f>IF(N184="zákl. přenesená",J184,0)</f>
        <v>0</v>
      </c>
      <c r="BH184" s="239">
        <f>IF(N184="sníž. přenesená",J184,0)</f>
        <v>0</v>
      </c>
      <c r="BI184" s="239">
        <f>IF(N184="nulová",J184,0)</f>
        <v>0</v>
      </c>
      <c r="BJ184" s="18" t="s">
        <v>84</v>
      </c>
      <c r="BK184" s="239">
        <f>ROUND(I184*H184,2)</f>
        <v>0</v>
      </c>
      <c r="BL184" s="18" t="s">
        <v>208</v>
      </c>
      <c r="BM184" s="238" t="s">
        <v>648</v>
      </c>
    </row>
    <row r="185" s="2" customFormat="1">
      <c r="A185" s="39"/>
      <c r="B185" s="40"/>
      <c r="C185" s="41"/>
      <c r="D185" s="240" t="s">
        <v>210</v>
      </c>
      <c r="E185" s="41"/>
      <c r="F185" s="241" t="s">
        <v>329</v>
      </c>
      <c r="G185" s="41"/>
      <c r="H185" s="41"/>
      <c r="I185" s="242"/>
      <c r="J185" s="41"/>
      <c r="K185" s="41"/>
      <c r="L185" s="45"/>
      <c r="M185" s="243"/>
      <c r="N185" s="244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210</v>
      </c>
      <c r="AU185" s="18" t="s">
        <v>86</v>
      </c>
    </row>
    <row r="186" s="13" customFormat="1">
      <c r="A186" s="13"/>
      <c r="B186" s="245"/>
      <c r="C186" s="246"/>
      <c r="D186" s="240" t="s">
        <v>212</v>
      </c>
      <c r="E186" s="247" t="s">
        <v>1</v>
      </c>
      <c r="F186" s="248" t="s">
        <v>649</v>
      </c>
      <c r="G186" s="246"/>
      <c r="H186" s="249">
        <v>6.5499999999999998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5" t="s">
        <v>212</v>
      </c>
      <c r="AU186" s="255" t="s">
        <v>86</v>
      </c>
      <c r="AV186" s="13" t="s">
        <v>86</v>
      </c>
      <c r="AW186" s="13" t="s">
        <v>32</v>
      </c>
      <c r="AX186" s="13" t="s">
        <v>77</v>
      </c>
      <c r="AY186" s="255" t="s">
        <v>201</v>
      </c>
    </row>
    <row r="187" s="13" customFormat="1">
      <c r="A187" s="13"/>
      <c r="B187" s="245"/>
      <c r="C187" s="246"/>
      <c r="D187" s="240" t="s">
        <v>212</v>
      </c>
      <c r="E187" s="247" t="s">
        <v>1</v>
      </c>
      <c r="F187" s="248" t="s">
        <v>650</v>
      </c>
      <c r="G187" s="246"/>
      <c r="H187" s="249">
        <v>0.432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5" t="s">
        <v>212</v>
      </c>
      <c r="AU187" s="255" t="s">
        <v>86</v>
      </c>
      <c r="AV187" s="13" t="s">
        <v>86</v>
      </c>
      <c r="AW187" s="13" t="s">
        <v>32</v>
      </c>
      <c r="AX187" s="13" t="s">
        <v>77</v>
      </c>
      <c r="AY187" s="255" t="s">
        <v>201</v>
      </c>
    </row>
    <row r="188" s="14" customFormat="1">
      <c r="A188" s="14"/>
      <c r="B188" s="256"/>
      <c r="C188" s="257"/>
      <c r="D188" s="240" t="s">
        <v>212</v>
      </c>
      <c r="E188" s="258" t="s">
        <v>1</v>
      </c>
      <c r="F188" s="259" t="s">
        <v>216</v>
      </c>
      <c r="G188" s="257"/>
      <c r="H188" s="260">
        <v>6.9820000000000002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212</v>
      </c>
      <c r="AU188" s="266" t="s">
        <v>86</v>
      </c>
      <c r="AV188" s="14" t="s">
        <v>208</v>
      </c>
      <c r="AW188" s="14" t="s">
        <v>32</v>
      </c>
      <c r="AX188" s="14" t="s">
        <v>84</v>
      </c>
      <c r="AY188" s="266" t="s">
        <v>201</v>
      </c>
    </row>
    <row r="189" s="2" customFormat="1" ht="16.5" customHeight="1">
      <c r="A189" s="39"/>
      <c r="B189" s="40"/>
      <c r="C189" s="227" t="s">
        <v>309</v>
      </c>
      <c r="D189" s="227" t="s">
        <v>203</v>
      </c>
      <c r="E189" s="228" t="s">
        <v>333</v>
      </c>
      <c r="F189" s="229" t="s">
        <v>334</v>
      </c>
      <c r="G189" s="230" t="s">
        <v>206</v>
      </c>
      <c r="H189" s="231">
        <v>2.1829999999999998</v>
      </c>
      <c r="I189" s="232"/>
      <c r="J189" s="233">
        <f>ROUND(I189*H189,2)</f>
        <v>0</v>
      </c>
      <c r="K189" s="229" t="s">
        <v>207</v>
      </c>
      <c r="L189" s="45"/>
      <c r="M189" s="234" t="s">
        <v>1</v>
      </c>
      <c r="N189" s="235" t="s">
        <v>42</v>
      </c>
      <c r="O189" s="92"/>
      <c r="P189" s="236">
        <f>O189*H189</f>
        <v>0</v>
      </c>
      <c r="Q189" s="236">
        <v>2.1600000000000001</v>
      </c>
      <c r="R189" s="236">
        <f>Q189*H189</f>
        <v>4.7152799999999999</v>
      </c>
      <c r="S189" s="236">
        <v>0</v>
      </c>
      <c r="T189" s="237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8" t="s">
        <v>208</v>
      </c>
      <c r="AT189" s="238" t="s">
        <v>203</v>
      </c>
      <c r="AU189" s="238" t="s">
        <v>86</v>
      </c>
      <c r="AY189" s="18" t="s">
        <v>201</v>
      </c>
      <c r="BE189" s="239">
        <f>IF(N189="základní",J189,0)</f>
        <v>0</v>
      </c>
      <c r="BF189" s="239">
        <f>IF(N189="snížená",J189,0)</f>
        <v>0</v>
      </c>
      <c r="BG189" s="239">
        <f>IF(N189="zákl. přenesená",J189,0)</f>
        <v>0</v>
      </c>
      <c r="BH189" s="239">
        <f>IF(N189="sníž. přenesená",J189,0)</f>
        <v>0</v>
      </c>
      <c r="BI189" s="239">
        <f>IF(N189="nulová",J189,0)</f>
        <v>0</v>
      </c>
      <c r="BJ189" s="18" t="s">
        <v>84</v>
      </c>
      <c r="BK189" s="239">
        <f>ROUND(I189*H189,2)</f>
        <v>0</v>
      </c>
      <c r="BL189" s="18" t="s">
        <v>208</v>
      </c>
      <c r="BM189" s="238" t="s">
        <v>651</v>
      </c>
    </row>
    <row r="190" s="2" customFormat="1">
      <c r="A190" s="39"/>
      <c r="B190" s="40"/>
      <c r="C190" s="41"/>
      <c r="D190" s="240" t="s">
        <v>210</v>
      </c>
      <c r="E190" s="41"/>
      <c r="F190" s="241" t="s">
        <v>336</v>
      </c>
      <c r="G190" s="41"/>
      <c r="H190" s="41"/>
      <c r="I190" s="242"/>
      <c r="J190" s="41"/>
      <c r="K190" s="41"/>
      <c r="L190" s="45"/>
      <c r="M190" s="243"/>
      <c r="N190" s="244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210</v>
      </c>
      <c r="AU190" s="18" t="s">
        <v>86</v>
      </c>
    </row>
    <row r="191" s="13" customFormat="1">
      <c r="A191" s="13"/>
      <c r="B191" s="245"/>
      <c r="C191" s="246"/>
      <c r="D191" s="240" t="s">
        <v>212</v>
      </c>
      <c r="E191" s="247" t="s">
        <v>1</v>
      </c>
      <c r="F191" s="248" t="s">
        <v>652</v>
      </c>
      <c r="G191" s="246"/>
      <c r="H191" s="249">
        <v>2.1829999999999998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5" t="s">
        <v>212</v>
      </c>
      <c r="AU191" s="255" t="s">
        <v>86</v>
      </c>
      <c r="AV191" s="13" t="s">
        <v>86</v>
      </c>
      <c r="AW191" s="13" t="s">
        <v>32</v>
      </c>
      <c r="AX191" s="13" t="s">
        <v>84</v>
      </c>
      <c r="AY191" s="255" t="s">
        <v>201</v>
      </c>
    </row>
    <row r="192" s="12" customFormat="1" ht="22.8" customHeight="1">
      <c r="A192" s="12"/>
      <c r="B192" s="211"/>
      <c r="C192" s="212"/>
      <c r="D192" s="213" t="s">
        <v>76</v>
      </c>
      <c r="E192" s="225" t="s">
        <v>357</v>
      </c>
      <c r="F192" s="225" t="s">
        <v>358</v>
      </c>
      <c r="G192" s="212"/>
      <c r="H192" s="212"/>
      <c r="I192" s="215"/>
      <c r="J192" s="226">
        <f>BK192</f>
        <v>0</v>
      </c>
      <c r="K192" s="212"/>
      <c r="L192" s="217"/>
      <c r="M192" s="218"/>
      <c r="N192" s="219"/>
      <c r="O192" s="219"/>
      <c r="P192" s="220">
        <f>SUM(P193:P194)</f>
        <v>0</v>
      </c>
      <c r="Q192" s="219"/>
      <c r="R192" s="220">
        <f>SUM(R193:R194)</f>
        <v>0</v>
      </c>
      <c r="S192" s="219"/>
      <c r="T192" s="221">
        <f>SUM(T193:T194)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2" t="s">
        <v>84</v>
      </c>
      <c r="AT192" s="223" t="s">
        <v>76</v>
      </c>
      <c r="AU192" s="223" t="s">
        <v>84</v>
      </c>
      <c r="AY192" s="222" t="s">
        <v>201</v>
      </c>
      <c r="BK192" s="224">
        <f>SUM(BK193:BK194)</f>
        <v>0</v>
      </c>
    </row>
    <row r="193" s="2" customFormat="1" ht="16.5" customHeight="1">
      <c r="A193" s="39"/>
      <c r="B193" s="40"/>
      <c r="C193" s="227" t="s">
        <v>317</v>
      </c>
      <c r="D193" s="227" t="s">
        <v>203</v>
      </c>
      <c r="E193" s="228" t="s">
        <v>360</v>
      </c>
      <c r="F193" s="229" t="s">
        <v>361</v>
      </c>
      <c r="G193" s="230" t="s">
        <v>362</v>
      </c>
      <c r="H193" s="231">
        <v>17.829999999999998</v>
      </c>
      <c r="I193" s="232"/>
      <c r="J193" s="233">
        <f>ROUND(I193*H193,2)</f>
        <v>0</v>
      </c>
      <c r="K193" s="229" t="s">
        <v>207</v>
      </c>
      <c r="L193" s="45"/>
      <c r="M193" s="234" t="s">
        <v>1</v>
      </c>
      <c r="N193" s="235" t="s">
        <v>42</v>
      </c>
      <c r="O193" s="92"/>
      <c r="P193" s="236">
        <f>O193*H193</f>
        <v>0</v>
      </c>
      <c r="Q193" s="236">
        <v>0</v>
      </c>
      <c r="R193" s="236">
        <f>Q193*H193</f>
        <v>0</v>
      </c>
      <c r="S193" s="236">
        <v>0</v>
      </c>
      <c r="T193" s="237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8" t="s">
        <v>208</v>
      </c>
      <c r="AT193" s="238" t="s">
        <v>203</v>
      </c>
      <c r="AU193" s="238" t="s">
        <v>86</v>
      </c>
      <c r="AY193" s="18" t="s">
        <v>201</v>
      </c>
      <c r="BE193" s="239">
        <f>IF(N193="základní",J193,0)</f>
        <v>0</v>
      </c>
      <c r="BF193" s="239">
        <f>IF(N193="snížená",J193,0)</f>
        <v>0</v>
      </c>
      <c r="BG193" s="239">
        <f>IF(N193="zákl. přenesená",J193,0)</f>
        <v>0</v>
      </c>
      <c r="BH193" s="239">
        <f>IF(N193="sníž. přenesená",J193,0)</f>
        <v>0</v>
      </c>
      <c r="BI193" s="239">
        <f>IF(N193="nulová",J193,0)</f>
        <v>0</v>
      </c>
      <c r="BJ193" s="18" t="s">
        <v>84</v>
      </c>
      <c r="BK193" s="239">
        <f>ROUND(I193*H193,2)</f>
        <v>0</v>
      </c>
      <c r="BL193" s="18" t="s">
        <v>208</v>
      </c>
      <c r="BM193" s="238" t="s">
        <v>653</v>
      </c>
    </row>
    <row r="194" s="2" customFormat="1">
      <c r="A194" s="39"/>
      <c r="B194" s="40"/>
      <c r="C194" s="41"/>
      <c r="D194" s="240" t="s">
        <v>210</v>
      </c>
      <c r="E194" s="41"/>
      <c r="F194" s="241" t="s">
        <v>364</v>
      </c>
      <c r="G194" s="41"/>
      <c r="H194" s="41"/>
      <c r="I194" s="242"/>
      <c r="J194" s="41"/>
      <c r="K194" s="41"/>
      <c r="L194" s="45"/>
      <c r="M194" s="278"/>
      <c r="N194" s="279"/>
      <c r="O194" s="280"/>
      <c r="P194" s="280"/>
      <c r="Q194" s="280"/>
      <c r="R194" s="280"/>
      <c r="S194" s="280"/>
      <c r="T194" s="281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210</v>
      </c>
      <c r="AU194" s="18" t="s">
        <v>86</v>
      </c>
    </row>
    <row r="195" s="2" customFormat="1" ht="6.96" customHeight="1">
      <c r="A195" s="39"/>
      <c r="B195" s="67"/>
      <c r="C195" s="68"/>
      <c r="D195" s="68"/>
      <c r="E195" s="68"/>
      <c r="F195" s="68"/>
      <c r="G195" s="68"/>
      <c r="H195" s="68"/>
      <c r="I195" s="68"/>
      <c r="J195" s="68"/>
      <c r="K195" s="68"/>
      <c r="L195" s="45"/>
      <c r="M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</sheetData>
  <sheetProtection sheet="1" autoFilter="0" formatColumns="0" formatRows="0" objects="1" scenarios="1" spinCount="100000" saltValue="q7ZHJhH2dF0Sp86bWSqjmLbZFsONfCdqZtB+tdMpaCNo4jLEvmQ7u06iKHktf5I+5TrR37dZNPpN82JIeaClKA==" hashValue="pjZpjPM1e+2oTm4+x0ZS9dvVCXztyeiPBvPuRP4u0IGr4bHNrfgD/RI7xLxgJ4KXn9MfW1EGkCMQ3zMpF89VAw==" algorithmName="SHA-512" password="CC35"/>
  <autoFilter ref="C123:K19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112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654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655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ROUND((SUM(BE124:BE185)),  2)</f>
        <v>0</v>
      </c>
      <c r="G35" s="39"/>
      <c r="H35" s="39"/>
      <c r="I35" s="165">
        <v>0.20999999999999999</v>
      </c>
      <c r="J35" s="164">
        <f>ROUND(((SUM(BE124:BE185))*I35),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ROUND((SUM(BF124:BF185)),  2)</f>
        <v>0</v>
      </c>
      <c r="G36" s="39"/>
      <c r="H36" s="39"/>
      <c r="I36" s="165">
        <v>0.12</v>
      </c>
      <c r="J36" s="164">
        <f>ROUND(((SUM(BF124:BF185))*I36),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ROUND((SUM(BG124:BG185)),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ROUND((SUM(BH124:BH185)),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ROUND((SUM(BI124:BI185)),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654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02.1 - SO 02.1 retenční val1, průtokové hrazení --132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J125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J126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183</v>
      </c>
      <c r="E101" s="197"/>
      <c r="F101" s="197"/>
      <c r="G101" s="197"/>
      <c r="H101" s="197"/>
      <c r="I101" s="197"/>
      <c r="J101" s="198">
        <f>J169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185</v>
      </c>
      <c r="E102" s="197"/>
      <c r="F102" s="197"/>
      <c r="G102" s="197"/>
      <c r="H102" s="197"/>
      <c r="I102" s="197"/>
      <c r="J102" s="198">
        <f>J183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186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4" t="str">
        <f>E7</f>
        <v>REVITALIZACE TOKU A OBLASTI DUBINA_final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171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4" t="s">
        <v>654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 xml:space="preserve">02.1 - SO 02.1 retenční val1, průtokové hrazení --132 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Karviná</v>
      </c>
      <c r="G118" s="41"/>
      <c r="H118" s="41"/>
      <c r="I118" s="33" t="s">
        <v>22</v>
      </c>
      <c r="J118" s="80" t="str">
        <f>IF(J14="","",J14)</f>
        <v>7. 8. 2025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Město Karviná</v>
      </c>
      <c r="G120" s="41"/>
      <c r="H120" s="41"/>
      <c r="I120" s="33" t="s">
        <v>30</v>
      </c>
      <c r="J120" s="37" t="str">
        <f>E23</f>
        <v>Envi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IF(E20="","",E20)</f>
        <v>Vyplň údaj</v>
      </c>
      <c r="G121" s="41"/>
      <c r="H121" s="41"/>
      <c r="I121" s="33" t="s">
        <v>33</v>
      </c>
      <c r="J121" s="37" t="str">
        <f>E26</f>
        <v>Jedlička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0"/>
      <c r="B123" s="201"/>
      <c r="C123" s="202" t="s">
        <v>187</v>
      </c>
      <c r="D123" s="203" t="s">
        <v>62</v>
      </c>
      <c r="E123" s="203" t="s">
        <v>58</v>
      </c>
      <c r="F123" s="203" t="s">
        <v>59</v>
      </c>
      <c r="G123" s="203" t="s">
        <v>188</v>
      </c>
      <c r="H123" s="203" t="s">
        <v>189</v>
      </c>
      <c r="I123" s="203" t="s">
        <v>190</v>
      </c>
      <c r="J123" s="203" t="s">
        <v>178</v>
      </c>
      <c r="K123" s="204" t="s">
        <v>191</v>
      </c>
      <c r="L123" s="205"/>
      <c r="M123" s="101" t="s">
        <v>1</v>
      </c>
      <c r="N123" s="102" t="s">
        <v>41</v>
      </c>
      <c r="O123" s="102" t="s">
        <v>192</v>
      </c>
      <c r="P123" s="102" t="s">
        <v>193</v>
      </c>
      <c r="Q123" s="102" t="s">
        <v>194</v>
      </c>
      <c r="R123" s="102" t="s">
        <v>195</v>
      </c>
      <c r="S123" s="102" t="s">
        <v>196</v>
      </c>
      <c r="T123" s="103" t="s">
        <v>197</v>
      </c>
      <c r="U123" s="200"/>
      <c r="V123" s="200"/>
      <c r="W123" s="200"/>
      <c r="X123" s="200"/>
      <c r="Y123" s="200"/>
      <c r="Z123" s="200"/>
      <c r="AA123" s="200"/>
      <c r="AB123" s="200"/>
      <c r="AC123" s="200"/>
      <c r="AD123" s="200"/>
      <c r="AE123" s="200"/>
    </row>
    <row r="124" s="2" customFormat="1" ht="22.8" customHeight="1">
      <c r="A124" s="39"/>
      <c r="B124" s="40"/>
      <c r="C124" s="108" t="s">
        <v>198</v>
      </c>
      <c r="D124" s="41"/>
      <c r="E124" s="41"/>
      <c r="F124" s="41"/>
      <c r="G124" s="41"/>
      <c r="H124" s="41"/>
      <c r="I124" s="41"/>
      <c r="J124" s="206">
        <f>BK124</f>
        <v>0</v>
      </c>
      <c r="K124" s="41"/>
      <c r="L124" s="45"/>
      <c r="M124" s="104"/>
      <c r="N124" s="207"/>
      <c r="O124" s="105"/>
      <c r="P124" s="208">
        <f>P125</f>
        <v>0</v>
      </c>
      <c r="Q124" s="105"/>
      <c r="R124" s="208">
        <f>R125</f>
        <v>377.12695000000002</v>
      </c>
      <c r="S124" s="105"/>
      <c r="T124" s="209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180</v>
      </c>
      <c r="BK124" s="210">
        <f>BK125</f>
        <v>0</v>
      </c>
    </row>
    <row r="125" s="12" customFormat="1" ht="25.92" customHeight="1">
      <c r="A125" s="12"/>
      <c r="B125" s="211"/>
      <c r="C125" s="212"/>
      <c r="D125" s="213" t="s">
        <v>76</v>
      </c>
      <c r="E125" s="214" t="s">
        <v>199</v>
      </c>
      <c r="F125" s="214" t="s">
        <v>200</v>
      </c>
      <c r="G125" s="212"/>
      <c r="H125" s="212"/>
      <c r="I125" s="215"/>
      <c r="J125" s="216">
        <f>BK125</f>
        <v>0</v>
      </c>
      <c r="K125" s="212"/>
      <c r="L125" s="217"/>
      <c r="M125" s="218"/>
      <c r="N125" s="219"/>
      <c r="O125" s="219"/>
      <c r="P125" s="220">
        <f>P126+P169+P183</f>
        <v>0</v>
      </c>
      <c r="Q125" s="219"/>
      <c r="R125" s="220">
        <f>R126+R169+R183</f>
        <v>377.12695000000002</v>
      </c>
      <c r="S125" s="219"/>
      <c r="T125" s="221">
        <f>T126+T169+T183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2" t="s">
        <v>84</v>
      </c>
      <c r="AT125" s="223" t="s">
        <v>76</v>
      </c>
      <c r="AU125" s="223" t="s">
        <v>77</v>
      </c>
      <c r="AY125" s="222" t="s">
        <v>201</v>
      </c>
      <c r="BK125" s="224">
        <f>BK126+BK169+BK183</f>
        <v>0</v>
      </c>
    </row>
    <row r="126" s="12" customFormat="1" ht="22.8" customHeight="1">
      <c r="A126" s="12"/>
      <c r="B126" s="211"/>
      <c r="C126" s="212"/>
      <c r="D126" s="213" t="s">
        <v>76</v>
      </c>
      <c r="E126" s="225" t="s">
        <v>84</v>
      </c>
      <c r="F126" s="225" t="s">
        <v>202</v>
      </c>
      <c r="G126" s="212"/>
      <c r="H126" s="212"/>
      <c r="I126" s="215"/>
      <c r="J126" s="226">
        <f>BK126</f>
        <v>0</v>
      </c>
      <c r="K126" s="212"/>
      <c r="L126" s="217"/>
      <c r="M126" s="218"/>
      <c r="N126" s="219"/>
      <c r="O126" s="219"/>
      <c r="P126" s="220">
        <f>SUM(P127:P168)</f>
        <v>0</v>
      </c>
      <c r="Q126" s="219"/>
      <c r="R126" s="220">
        <f>SUM(R127:R168)</f>
        <v>264.00288</v>
      </c>
      <c r="S126" s="219"/>
      <c r="T126" s="221">
        <f>SUM(T127:T168)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84</v>
      </c>
      <c r="AY126" s="222" t="s">
        <v>201</v>
      </c>
      <c r="BK126" s="224">
        <f>SUM(BK127:BK168)</f>
        <v>0</v>
      </c>
    </row>
    <row r="127" s="2" customFormat="1" ht="24.15" customHeight="1">
      <c r="A127" s="39"/>
      <c r="B127" s="40"/>
      <c r="C127" s="227" t="s">
        <v>84</v>
      </c>
      <c r="D127" s="227" t="s">
        <v>203</v>
      </c>
      <c r="E127" s="228" t="s">
        <v>656</v>
      </c>
      <c r="F127" s="229" t="s">
        <v>657</v>
      </c>
      <c r="G127" s="230" t="s">
        <v>247</v>
      </c>
      <c r="H127" s="231">
        <v>160</v>
      </c>
      <c r="I127" s="232"/>
      <c r="J127" s="233">
        <f>ROUND(I127*H127,2)</f>
        <v>0</v>
      </c>
      <c r="K127" s="229" t="s">
        <v>207</v>
      </c>
      <c r="L127" s="45"/>
      <c r="M127" s="234" t="s">
        <v>1</v>
      </c>
      <c r="N127" s="235" t="s">
        <v>42</v>
      </c>
      <c r="O127" s="92"/>
      <c r="P127" s="236">
        <f>O127*H127</f>
        <v>0</v>
      </c>
      <c r="Q127" s="236">
        <v>0</v>
      </c>
      <c r="R127" s="236">
        <f>Q127*H127</f>
        <v>0</v>
      </c>
      <c r="S127" s="236">
        <v>0</v>
      </c>
      <c r="T127" s="237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8" t="s">
        <v>208</v>
      </c>
      <c r="AT127" s="238" t="s">
        <v>203</v>
      </c>
      <c r="AU127" s="238" t="s">
        <v>86</v>
      </c>
      <c r="AY127" s="18" t="s">
        <v>201</v>
      </c>
      <c r="BE127" s="239">
        <f>IF(N127="základní",J127,0)</f>
        <v>0</v>
      </c>
      <c r="BF127" s="239">
        <f>IF(N127="snížená",J127,0)</f>
        <v>0</v>
      </c>
      <c r="BG127" s="239">
        <f>IF(N127="zákl. přenesená",J127,0)</f>
        <v>0</v>
      </c>
      <c r="BH127" s="239">
        <f>IF(N127="sníž. přenesená",J127,0)</f>
        <v>0</v>
      </c>
      <c r="BI127" s="239">
        <f>IF(N127="nulová",J127,0)</f>
        <v>0</v>
      </c>
      <c r="BJ127" s="18" t="s">
        <v>84</v>
      </c>
      <c r="BK127" s="239">
        <f>ROUND(I127*H127,2)</f>
        <v>0</v>
      </c>
      <c r="BL127" s="18" t="s">
        <v>208</v>
      </c>
      <c r="BM127" s="238" t="s">
        <v>658</v>
      </c>
    </row>
    <row r="128" s="2" customFormat="1">
      <c r="A128" s="39"/>
      <c r="B128" s="40"/>
      <c r="C128" s="41"/>
      <c r="D128" s="240" t="s">
        <v>210</v>
      </c>
      <c r="E128" s="41"/>
      <c r="F128" s="241" t="s">
        <v>659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210</v>
      </c>
      <c r="AU128" s="18" t="s">
        <v>86</v>
      </c>
    </row>
    <row r="129" s="13" customFormat="1">
      <c r="A129" s="13"/>
      <c r="B129" s="245"/>
      <c r="C129" s="246"/>
      <c r="D129" s="240" t="s">
        <v>212</v>
      </c>
      <c r="E129" s="247" t="s">
        <v>1</v>
      </c>
      <c r="F129" s="248" t="s">
        <v>660</v>
      </c>
      <c r="G129" s="246"/>
      <c r="H129" s="249">
        <v>160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5" t="s">
        <v>212</v>
      </c>
      <c r="AU129" s="255" t="s">
        <v>86</v>
      </c>
      <c r="AV129" s="13" t="s">
        <v>86</v>
      </c>
      <c r="AW129" s="13" t="s">
        <v>32</v>
      </c>
      <c r="AX129" s="13" t="s">
        <v>84</v>
      </c>
      <c r="AY129" s="255" t="s">
        <v>201</v>
      </c>
    </row>
    <row r="130" s="2" customFormat="1" ht="33" customHeight="1">
      <c r="A130" s="39"/>
      <c r="B130" s="40"/>
      <c r="C130" s="227" t="s">
        <v>86</v>
      </c>
      <c r="D130" s="227" t="s">
        <v>203</v>
      </c>
      <c r="E130" s="228" t="s">
        <v>661</v>
      </c>
      <c r="F130" s="229" t="s">
        <v>662</v>
      </c>
      <c r="G130" s="230" t="s">
        <v>206</v>
      </c>
      <c r="H130" s="231">
        <v>25.5</v>
      </c>
      <c r="I130" s="232"/>
      <c r="J130" s="233">
        <f>ROUND(I130*H130,2)</f>
        <v>0</v>
      </c>
      <c r="K130" s="229" t="s">
        <v>207</v>
      </c>
      <c r="L130" s="45"/>
      <c r="M130" s="234" t="s">
        <v>1</v>
      </c>
      <c r="N130" s="235" t="s">
        <v>42</v>
      </c>
      <c r="O130" s="92"/>
      <c r="P130" s="236">
        <f>O130*H130</f>
        <v>0</v>
      </c>
      <c r="Q130" s="236">
        <v>0</v>
      </c>
      <c r="R130" s="236">
        <f>Q130*H130</f>
        <v>0</v>
      </c>
      <c r="S130" s="236">
        <v>0</v>
      </c>
      <c r="T130" s="237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8" t="s">
        <v>208</v>
      </c>
      <c r="AT130" s="238" t="s">
        <v>203</v>
      </c>
      <c r="AU130" s="238" t="s">
        <v>86</v>
      </c>
      <c r="AY130" s="18" t="s">
        <v>201</v>
      </c>
      <c r="BE130" s="239">
        <f>IF(N130="základní",J130,0)</f>
        <v>0</v>
      </c>
      <c r="BF130" s="239">
        <f>IF(N130="snížená",J130,0)</f>
        <v>0</v>
      </c>
      <c r="BG130" s="239">
        <f>IF(N130="zákl. přenesená",J130,0)</f>
        <v>0</v>
      </c>
      <c r="BH130" s="239">
        <f>IF(N130="sníž. přenesená",J130,0)</f>
        <v>0</v>
      </c>
      <c r="BI130" s="239">
        <f>IF(N130="nulová",J130,0)</f>
        <v>0</v>
      </c>
      <c r="BJ130" s="18" t="s">
        <v>84</v>
      </c>
      <c r="BK130" s="239">
        <f>ROUND(I130*H130,2)</f>
        <v>0</v>
      </c>
      <c r="BL130" s="18" t="s">
        <v>208</v>
      </c>
      <c r="BM130" s="238" t="s">
        <v>663</v>
      </c>
    </row>
    <row r="131" s="2" customFormat="1">
      <c r="A131" s="39"/>
      <c r="B131" s="40"/>
      <c r="C131" s="41"/>
      <c r="D131" s="240" t="s">
        <v>210</v>
      </c>
      <c r="E131" s="41"/>
      <c r="F131" s="241" t="s">
        <v>664</v>
      </c>
      <c r="G131" s="41"/>
      <c r="H131" s="41"/>
      <c r="I131" s="242"/>
      <c r="J131" s="41"/>
      <c r="K131" s="41"/>
      <c r="L131" s="45"/>
      <c r="M131" s="243"/>
      <c r="N131" s="244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210</v>
      </c>
      <c r="AU131" s="18" t="s">
        <v>86</v>
      </c>
    </row>
    <row r="132" s="13" customFormat="1">
      <c r="A132" s="13"/>
      <c r="B132" s="245"/>
      <c r="C132" s="246"/>
      <c r="D132" s="240" t="s">
        <v>212</v>
      </c>
      <c r="E132" s="247" t="s">
        <v>1</v>
      </c>
      <c r="F132" s="248" t="s">
        <v>665</v>
      </c>
      <c r="G132" s="246"/>
      <c r="H132" s="249">
        <v>25.5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212</v>
      </c>
      <c r="AU132" s="255" t="s">
        <v>86</v>
      </c>
      <c r="AV132" s="13" t="s">
        <v>86</v>
      </c>
      <c r="AW132" s="13" t="s">
        <v>32</v>
      </c>
      <c r="AX132" s="13" t="s">
        <v>84</v>
      </c>
      <c r="AY132" s="255" t="s">
        <v>201</v>
      </c>
    </row>
    <row r="133" s="2" customFormat="1" ht="33" customHeight="1">
      <c r="A133" s="39"/>
      <c r="B133" s="40"/>
      <c r="C133" s="227" t="s">
        <v>225</v>
      </c>
      <c r="D133" s="227" t="s">
        <v>203</v>
      </c>
      <c r="E133" s="228" t="s">
        <v>226</v>
      </c>
      <c r="F133" s="229" t="s">
        <v>227</v>
      </c>
      <c r="G133" s="230" t="s">
        <v>206</v>
      </c>
      <c r="H133" s="231">
        <v>221.5</v>
      </c>
      <c r="I133" s="232"/>
      <c r="J133" s="233">
        <f>ROUND(I133*H133,2)</f>
        <v>0</v>
      </c>
      <c r="K133" s="229" t="s">
        <v>207</v>
      </c>
      <c r="L133" s="45"/>
      <c r="M133" s="234" t="s">
        <v>1</v>
      </c>
      <c r="N133" s="235" t="s">
        <v>42</v>
      </c>
      <c r="O133" s="92"/>
      <c r="P133" s="236">
        <f>O133*H133</f>
        <v>0</v>
      </c>
      <c r="Q133" s="236">
        <v>0</v>
      </c>
      <c r="R133" s="236">
        <f>Q133*H133</f>
        <v>0</v>
      </c>
      <c r="S133" s="236">
        <v>0</v>
      </c>
      <c r="T133" s="237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8" t="s">
        <v>208</v>
      </c>
      <c r="AT133" s="238" t="s">
        <v>203</v>
      </c>
      <c r="AU133" s="238" t="s">
        <v>86</v>
      </c>
      <c r="AY133" s="18" t="s">
        <v>201</v>
      </c>
      <c r="BE133" s="239">
        <f>IF(N133="základní",J133,0)</f>
        <v>0</v>
      </c>
      <c r="BF133" s="239">
        <f>IF(N133="snížená",J133,0)</f>
        <v>0</v>
      </c>
      <c r="BG133" s="239">
        <f>IF(N133="zákl. přenesená",J133,0)</f>
        <v>0</v>
      </c>
      <c r="BH133" s="239">
        <f>IF(N133="sníž. přenesená",J133,0)</f>
        <v>0</v>
      </c>
      <c r="BI133" s="239">
        <f>IF(N133="nulová",J133,0)</f>
        <v>0</v>
      </c>
      <c r="BJ133" s="18" t="s">
        <v>84</v>
      </c>
      <c r="BK133" s="239">
        <f>ROUND(I133*H133,2)</f>
        <v>0</v>
      </c>
      <c r="BL133" s="18" t="s">
        <v>208</v>
      </c>
      <c r="BM133" s="238" t="s">
        <v>666</v>
      </c>
    </row>
    <row r="134" s="2" customFormat="1">
      <c r="A134" s="39"/>
      <c r="B134" s="40"/>
      <c r="C134" s="41"/>
      <c r="D134" s="240" t="s">
        <v>210</v>
      </c>
      <c r="E134" s="41"/>
      <c r="F134" s="241" t="s">
        <v>229</v>
      </c>
      <c r="G134" s="41"/>
      <c r="H134" s="41"/>
      <c r="I134" s="242"/>
      <c r="J134" s="41"/>
      <c r="K134" s="41"/>
      <c r="L134" s="45"/>
      <c r="M134" s="243"/>
      <c r="N134" s="244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210</v>
      </c>
      <c r="AU134" s="18" t="s">
        <v>86</v>
      </c>
    </row>
    <row r="135" s="13" customFormat="1">
      <c r="A135" s="13"/>
      <c r="B135" s="245"/>
      <c r="C135" s="246"/>
      <c r="D135" s="240" t="s">
        <v>212</v>
      </c>
      <c r="E135" s="247" t="s">
        <v>1</v>
      </c>
      <c r="F135" s="248" t="s">
        <v>667</v>
      </c>
      <c r="G135" s="246"/>
      <c r="H135" s="249">
        <v>25.5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5" t="s">
        <v>212</v>
      </c>
      <c r="AU135" s="255" t="s">
        <v>86</v>
      </c>
      <c r="AV135" s="13" t="s">
        <v>86</v>
      </c>
      <c r="AW135" s="13" t="s">
        <v>32</v>
      </c>
      <c r="AX135" s="13" t="s">
        <v>77</v>
      </c>
      <c r="AY135" s="255" t="s">
        <v>201</v>
      </c>
    </row>
    <row r="136" s="13" customFormat="1">
      <c r="A136" s="13"/>
      <c r="B136" s="245"/>
      <c r="C136" s="246"/>
      <c r="D136" s="240" t="s">
        <v>212</v>
      </c>
      <c r="E136" s="247" t="s">
        <v>1</v>
      </c>
      <c r="F136" s="248" t="s">
        <v>668</v>
      </c>
      <c r="G136" s="246"/>
      <c r="H136" s="249">
        <v>64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212</v>
      </c>
      <c r="AU136" s="255" t="s">
        <v>86</v>
      </c>
      <c r="AV136" s="13" t="s">
        <v>86</v>
      </c>
      <c r="AW136" s="13" t="s">
        <v>32</v>
      </c>
      <c r="AX136" s="13" t="s">
        <v>77</v>
      </c>
      <c r="AY136" s="255" t="s">
        <v>201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669</v>
      </c>
      <c r="G137" s="246"/>
      <c r="H137" s="249">
        <v>132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77</v>
      </c>
      <c r="AY137" s="255" t="s">
        <v>201</v>
      </c>
    </row>
    <row r="138" s="14" customFormat="1">
      <c r="A138" s="14"/>
      <c r="B138" s="256"/>
      <c r="C138" s="257"/>
      <c r="D138" s="240" t="s">
        <v>212</v>
      </c>
      <c r="E138" s="258" t="s">
        <v>1</v>
      </c>
      <c r="F138" s="259" t="s">
        <v>216</v>
      </c>
      <c r="G138" s="257"/>
      <c r="H138" s="260">
        <v>221.5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212</v>
      </c>
      <c r="AU138" s="266" t="s">
        <v>86</v>
      </c>
      <c r="AV138" s="14" t="s">
        <v>208</v>
      </c>
      <c r="AW138" s="14" t="s">
        <v>32</v>
      </c>
      <c r="AX138" s="14" t="s">
        <v>84</v>
      </c>
      <c r="AY138" s="266" t="s">
        <v>201</v>
      </c>
    </row>
    <row r="139" s="2" customFormat="1" ht="24.15" customHeight="1">
      <c r="A139" s="39"/>
      <c r="B139" s="40"/>
      <c r="C139" s="227" t="s">
        <v>208</v>
      </c>
      <c r="D139" s="227" t="s">
        <v>203</v>
      </c>
      <c r="E139" s="228" t="s">
        <v>234</v>
      </c>
      <c r="F139" s="229" t="s">
        <v>235</v>
      </c>
      <c r="G139" s="230" t="s">
        <v>206</v>
      </c>
      <c r="H139" s="231">
        <v>164</v>
      </c>
      <c r="I139" s="232"/>
      <c r="J139" s="233">
        <f>ROUND(I139*H139,2)</f>
        <v>0</v>
      </c>
      <c r="K139" s="229" t="s">
        <v>207</v>
      </c>
      <c r="L139" s="45"/>
      <c r="M139" s="234" t="s">
        <v>1</v>
      </c>
      <c r="N139" s="235" t="s">
        <v>42</v>
      </c>
      <c r="O139" s="92"/>
      <c r="P139" s="236">
        <f>O139*H139</f>
        <v>0</v>
      </c>
      <c r="Q139" s="236">
        <v>0</v>
      </c>
      <c r="R139" s="236">
        <f>Q139*H139</f>
        <v>0</v>
      </c>
      <c r="S139" s="236">
        <v>0</v>
      </c>
      <c r="T139" s="237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8" t="s">
        <v>208</v>
      </c>
      <c r="AT139" s="238" t="s">
        <v>203</v>
      </c>
      <c r="AU139" s="238" t="s">
        <v>86</v>
      </c>
      <c r="AY139" s="18" t="s">
        <v>201</v>
      </c>
      <c r="BE139" s="239">
        <f>IF(N139="základní",J139,0)</f>
        <v>0</v>
      </c>
      <c r="BF139" s="239">
        <f>IF(N139="snížená",J139,0)</f>
        <v>0</v>
      </c>
      <c r="BG139" s="239">
        <f>IF(N139="zákl. přenesená",J139,0)</f>
        <v>0</v>
      </c>
      <c r="BH139" s="239">
        <f>IF(N139="sníž. přenesená",J139,0)</f>
        <v>0</v>
      </c>
      <c r="BI139" s="239">
        <f>IF(N139="nulová",J139,0)</f>
        <v>0</v>
      </c>
      <c r="BJ139" s="18" t="s">
        <v>84</v>
      </c>
      <c r="BK139" s="239">
        <f>ROUND(I139*H139,2)</f>
        <v>0</v>
      </c>
      <c r="BL139" s="18" t="s">
        <v>208</v>
      </c>
      <c r="BM139" s="238" t="s">
        <v>670</v>
      </c>
    </row>
    <row r="140" s="2" customFormat="1">
      <c r="A140" s="39"/>
      <c r="B140" s="40"/>
      <c r="C140" s="41"/>
      <c r="D140" s="240" t="s">
        <v>210</v>
      </c>
      <c r="E140" s="41"/>
      <c r="F140" s="241" t="s">
        <v>237</v>
      </c>
      <c r="G140" s="41"/>
      <c r="H140" s="41"/>
      <c r="I140" s="242"/>
      <c r="J140" s="41"/>
      <c r="K140" s="41"/>
      <c r="L140" s="45"/>
      <c r="M140" s="243"/>
      <c r="N140" s="244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210</v>
      </c>
      <c r="AU140" s="18" t="s">
        <v>86</v>
      </c>
    </row>
    <row r="141" s="13" customFormat="1">
      <c r="A141" s="13"/>
      <c r="B141" s="245"/>
      <c r="C141" s="246"/>
      <c r="D141" s="240" t="s">
        <v>212</v>
      </c>
      <c r="E141" s="247" t="s">
        <v>1</v>
      </c>
      <c r="F141" s="248" t="s">
        <v>669</v>
      </c>
      <c r="G141" s="246"/>
      <c r="H141" s="249">
        <v>132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5" t="s">
        <v>212</v>
      </c>
      <c r="AU141" s="255" t="s">
        <v>86</v>
      </c>
      <c r="AV141" s="13" t="s">
        <v>86</v>
      </c>
      <c r="AW141" s="13" t="s">
        <v>32</v>
      </c>
      <c r="AX141" s="13" t="s">
        <v>77</v>
      </c>
      <c r="AY141" s="255" t="s">
        <v>201</v>
      </c>
    </row>
    <row r="142" s="13" customFormat="1">
      <c r="A142" s="13"/>
      <c r="B142" s="245"/>
      <c r="C142" s="246"/>
      <c r="D142" s="240" t="s">
        <v>212</v>
      </c>
      <c r="E142" s="247" t="s">
        <v>1</v>
      </c>
      <c r="F142" s="248" t="s">
        <v>671</v>
      </c>
      <c r="G142" s="246"/>
      <c r="H142" s="249">
        <v>32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5" t="s">
        <v>212</v>
      </c>
      <c r="AU142" s="255" t="s">
        <v>86</v>
      </c>
      <c r="AV142" s="13" t="s">
        <v>86</v>
      </c>
      <c r="AW142" s="13" t="s">
        <v>32</v>
      </c>
      <c r="AX142" s="13" t="s">
        <v>77</v>
      </c>
      <c r="AY142" s="255" t="s">
        <v>201</v>
      </c>
    </row>
    <row r="143" s="14" customFormat="1">
      <c r="A143" s="14"/>
      <c r="B143" s="256"/>
      <c r="C143" s="257"/>
      <c r="D143" s="240" t="s">
        <v>212</v>
      </c>
      <c r="E143" s="258" t="s">
        <v>1</v>
      </c>
      <c r="F143" s="259" t="s">
        <v>216</v>
      </c>
      <c r="G143" s="257"/>
      <c r="H143" s="260">
        <v>164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6" t="s">
        <v>212</v>
      </c>
      <c r="AU143" s="266" t="s">
        <v>86</v>
      </c>
      <c r="AV143" s="14" t="s">
        <v>208</v>
      </c>
      <c r="AW143" s="14" t="s">
        <v>32</v>
      </c>
      <c r="AX143" s="14" t="s">
        <v>84</v>
      </c>
      <c r="AY143" s="266" t="s">
        <v>201</v>
      </c>
    </row>
    <row r="144" s="2" customFormat="1" ht="24.15" customHeight="1">
      <c r="A144" s="39"/>
      <c r="B144" s="40"/>
      <c r="C144" s="227" t="s">
        <v>238</v>
      </c>
      <c r="D144" s="227" t="s">
        <v>203</v>
      </c>
      <c r="E144" s="228" t="s">
        <v>239</v>
      </c>
      <c r="F144" s="229" t="s">
        <v>240</v>
      </c>
      <c r="G144" s="230" t="s">
        <v>206</v>
      </c>
      <c r="H144" s="231">
        <v>132</v>
      </c>
      <c r="I144" s="232"/>
      <c r="J144" s="233">
        <f>ROUND(I144*H144,2)</f>
        <v>0</v>
      </c>
      <c r="K144" s="229" t="s">
        <v>207</v>
      </c>
      <c r="L144" s="45"/>
      <c r="M144" s="234" t="s">
        <v>1</v>
      </c>
      <c r="N144" s="235" t="s">
        <v>42</v>
      </c>
      <c r="O144" s="92"/>
      <c r="P144" s="236">
        <f>O144*H144</f>
        <v>0</v>
      </c>
      <c r="Q144" s="236">
        <v>0</v>
      </c>
      <c r="R144" s="236">
        <f>Q144*H144</f>
        <v>0</v>
      </c>
      <c r="S144" s="236">
        <v>0</v>
      </c>
      <c r="T144" s="237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8" t="s">
        <v>208</v>
      </c>
      <c r="AT144" s="238" t="s">
        <v>203</v>
      </c>
      <c r="AU144" s="238" t="s">
        <v>86</v>
      </c>
      <c r="AY144" s="18" t="s">
        <v>201</v>
      </c>
      <c r="BE144" s="239">
        <f>IF(N144="základní",J144,0)</f>
        <v>0</v>
      </c>
      <c r="BF144" s="239">
        <f>IF(N144="snížená",J144,0)</f>
        <v>0</v>
      </c>
      <c r="BG144" s="239">
        <f>IF(N144="zákl. přenesená",J144,0)</f>
        <v>0</v>
      </c>
      <c r="BH144" s="239">
        <f>IF(N144="sníž. přenesená",J144,0)</f>
        <v>0</v>
      </c>
      <c r="BI144" s="239">
        <f>IF(N144="nulová",J144,0)</f>
        <v>0</v>
      </c>
      <c r="BJ144" s="18" t="s">
        <v>84</v>
      </c>
      <c r="BK144" s="239">
        <f>ROUND(I144*H144,2)</f>
        <v>0</v>
      </c>
      <c r="BL144" s="18" t="s">
        <v>208</v>
      </c>
      <c r="BM144" s="238" t="s">
        <v>672</v>
      </c>
    </row>
    <row r="145" s="2" customFormat="1">
      <c r="A145" s="39"/>
      <c r="B145" s="40"/>
      <c r="C145" s="41"/>
      <c r="D145" s="240" t="s">
        <v>210</v>
      </c>
      <c r="E145" s="41"/>
      <c r="F145" s="241" t="s">
        <v>242</v>
      </c>
      <c r="G145" s="41"/>
      <c r="H145" s="41"/>
      <c r="I145" s="242"/>
      <c r="J145" s="41"/>
      <c r="K145" s="41"/>
      <c r="L145" s="45"/>
      <c r="M145" s="243"/>
      <c r="N145" s="244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210</v>
      </c>
      <c r="AU145" s="18" t="s">
        <v>86</v>
      </c>
    </row>
    <row r="146" s="13" customFormat="1">
      <c r="A146" s="13"/>
      <c r="B146" s="245"/>
      <c r="C146" s="246"/>
      <c r="D146" s="240" t="s">
        <v>212</v>
      </c>
      <c r="E146" s="247" t="s">
        <v>1</v>
      </c>
      <c r="F146" s="248" t="s">
        <v>673</v>
      </c>
      <c r="G146" s="246"/>
      <c r="H146" s="249">
        <v>132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5" t="s">
        <v>212</v>
      </c>
      <c r="AU146" s="255" t="s">
        <v>86</v>
      </c>
      <c r="AV146" s="13" t="s">
        <v>86</v>
      </c>
      <c r="AW146" s="13" t="s">
        <v>32</v>
      </c>
      <c r="AX146" s="13" t="s">
        <v>84</v>
      </c>
      <c r="AY146" s="255" t="s">
        <v>201</v>
      </c>
    </row>
    <row r="147" s="2" customFormat="1" ht="24.15" customHeight="1">
      <c r="A147" s="39"/>
      <c r="B147" s="40"/>
      <c r="C147" s="227" t="s">
        <v>244</v>
      </c>
      <c r="D147" s="227" t="s">
        <v>203</v>
      </c>
      <c r="E147" s="228" t="s">
        <v>245</v>
      </c>
      <c r="F147" s="229" t="s">
        <v>246</v>
      </c>
      <c r="G147" s="230" t="s">
        <v>247</v>
      </c>
      <c r="H147" s="231">
        <v>200</v>
      </c>
      <c r="I147" s="232"/>
      <c r="J147" s="233">
        <f>ROUND(I147*H147,2)</f>
        <v>0</v>
      </c>
      <c r="K147" s="229" t="s">
        <v>207</v>
      </c>
      <c r="L147" s="45"/>
      <c r="M147" s="234" t="s">
        <v>1</v>
      </c>
      <c r="N147" s="235" t="s">
        <v>42</v>
      </c>
      <c r="O147" s="92"/>
      <c r="P147" s="236">
        <f>O147*H147</f>
        <v>0</v>
      </c>
      <c r="Q147" s="236">
        <v>0</v>
      </c>
      <c r="R147" s="236">
        <f>Q147*H147</f>
        <v>0</v>
      </c>
      <c r="S147" s="236">
        <v>0</v>
      </c>
      <c r="T147" s="237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208</v>
      </c>
      <c r="AT147" s="238" t="s">
        <v>203</v>
      </c>
      <c r="AU147" s="238" t="s">
        <v>86</v>
      </c>
      <c r="AY147" s="18" t="s">
        <v>201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84</v>
      </c>
      <c r="BK147" s="239">
        <f>ROUND(I147*H147,2)</f>
        <v>0</v>
      </c>
      <c r="BL147" s="18" t="s">
        <v>208</v>
      </c>
      <c r="BM147" s="238" t="s">
        <v>674</v>
      </c>
    </row>
    <row r="148" s="2" customFormat="1">
      <c r="A148" s="39"/>
      <c r="B148" s="40"/>
      <c r="C148" s="41"/>
      <c r="D148" s="240" t="s">
        <v>210</v>
      </c>
      <c r="E148" s="41"/>
      <c r="F148" s="241" t="s">
        <v>249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210</v>
      </c>
      <c r="AU148" s="18" t="s">
        <v>86</v>
      </c>
    </row>
    <row r="149" s="13" customFormat="1">
      <c r="A149" s="13"/>
      <c r="B149" s="245"/>
      <c r="C149" s="246"/>
      <c r="D149" s="240" t="s">
        <v>212</v>
      </c>
      <c r="E149" s="247" t="s">
        <v>1</v>
      </c>
      <c r="F149" s="248" t="s">
        <v>675</v>
      </c>
      <c r="G149" s="246"/>
      <c r="H149" s="249">
        <v>200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212</v>
      </c>
      <c r="AU149" s="255" t="s">
        <v>86</v>
      </c>
      <c r="AV149" s="13" t="s">
        <v>86</v>
      </c>
      <c r="AW149" s="13" t="s">
        <v>32</v>
      </c>
      <c r="AX149" s="13" t="s">
        <v>84</v>
      </c>
      <c r="AY149" s="255" t="s">
        <v>201</v>
      </c>
    </row>
    <row r="150" s="2" customFormat="1" ht="16.5" customHeight="1">
      <c r="A150" s="39"/>
      <c r="B150" s="40"/>
      <c r="C150" s="267" t="s">
        <v>251</v>
      </c>
      <c r="D150" s="267" t="s">
        <v>258</v>
      </c>
      <c r="E150" s="268" t="s">
        <v>259</v>
      </c>
      <c r="F150" s="269" t="s">
        <v>260</v>
      </c>
      <c r="G150" s="270" t="s">
        <v>261</v>
      </c>
      <c r="H150" s="271">
        <v>2.3999999999999999</v>
      </c>
      <c r="I150" s="272"/>
      <c r="J150" s="273">
        <f>ROUND(I150*H150,2)</f>
        <v>0</v>
      </c>
      <c r="K150" s="269" t="s">
        <v>1</v>
      </c>
      <c r="L150" s="274"/>
      <c r="M150" s="275" t="s">
        <v>1</v>
      </c>
      <c r="N150" s="276" t="s">
        <v>42</v>
      </c>
      <c r="O150" s="92"/>
      <c r="P150" s="236">
        <f>O150*H150</f>
        <v>0</v>
      </c>
      <c r="Q150" s="236">
        <v>0.0011999999999999999</v>
      </c>
      <c r="R150" s="236">
        <f>Q150*H150</f>
        <v>0.0028799999999999997</v>
      </c>
      <c r="S150" s="236">
        <v>0</v>
      </c>
      <c r="T150" s="237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8" t="s">
        <v>257</v>
      </c>
      <c r="AT150" s="238" t="s">
        <v>258</v>
      </c>
      <c r="AU150" s="238" t="s">
        <v>86</v>
      </c>
      <c r="AY150" s="18" t="s">
        <v>201</v>
      </c>
      <c r="BE150" s="239">
        <f>IF(N150="základní",J150,0)</f>
        <v>0</v>
      </c>
      <c r="BF150" s="239">
        <f>IF(N150="snížená",J150,0)</f>
        <v>0</v>
      </c>
      <c r="BG150" s="239">
        <f>IF(N150="zákl. přenesená",J150,0)</f>
        <v>0</v>
      </c>
      <c r="BH150" s="239">
        <f>IF(N150="sníž. přenesená",J150,0)</f>
        <v>0</v>
      </c>
      <c r="BI150" s="239">
        <f>IF(N150="nulová",J150,0)</f>
        <v>0</v>
      </c>
      <c r="BJ150" s="18" t="s">
        <v>84</v>
      </c>
      <c r="BK150" s="239">
        <f>ROUND(I150*H150,2)</f>
        <v>0</v>
      </c>
      <c r="BL150" s="18" t="s">
        <v>208</v>
      </c>
      <c r="BM150" s="238" t="s">
        <v>676</v>
      </c>
    </row>
    <row r="151" s="2" customFormat="1">
      <c r="A151" s="39"/>
      <c r="B151" s="40"/>
      <c r="C151" s="41"/>
      <c r="D151" s="240" t="s">
        <v>263</v>
      </c>
      <c r="E151" s="41"/>
      <c r="F151" s="277" t="s">
        <v>264</v>
      </c>
      <c r="G151" s="41"/>
      <c r="H151" s="41"/>
      <c r="I151" s="242"/>
      <c r="J151" s="41"/>
      <c r="K151" s="41"/>
      <c r="L151" s="45"/>
      <c r="M151" s="243"/>
      <c r="N151" s="244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263</v>
      </c>
      <c r="AU151" s="18" t="s">
        <v>86</v>
      </c>
    </row>
    <row r="152" s="13" customFormat="1">
      <c r="A152" s="13"/>
      <c r="B152" s="245"/>
      <c r="C152" s="246"/>
      <c r="D152" s="240" t="s">
        <v>212</v>
      </c>
      <c r="E152" s="247" t="s">
        <v>1</v>
      </c>
      <c r="F152" s="248" t="s">
        <v>677</v>
      </c>
      <c r="G152" s="246"/>
      <c r="H152" s="249">
        <v>200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5" t="s">
        <v>212</v>
      </c>
      <c r="AU152" s="255" t="s">
        <v>86</v>
      </c>
      <c r="AV152" s="13" t="s">
        <v>86</v>
      </c>
      <c r="AW152" s="13" t="s">
        <v>32</v>
      </c>
      <c r="AX152" s="13" t="s">
        <v>84</v>
      </c>
      <c r="AY152" s="255" t="s">
        <v>201</v>
      </c>
    </row>
    <row r="153" s="13" customFormat="1">
      <c r="A153" s="13"/>
      <c r="B153" s="245"/>
      <c r="C153" s="246"/>
      <c r="D153" s="240" t="s">
        <v>212</v>
      </c>
      <c r="E153" s="246"/>
      <c r="F153" s="248" t="s">
        <v>678</v>
      </c>
      <c r="G153" s="246"/>
      <c r="H153" s="249">
        <v>2.3999999999999999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5" t="s">
        <v>212</v>
      </c>
      <c r="AU153" s="255" t="s">
        <v>86</v>
      </c>
      <c r="AV153" s="13" t="s">
        <v>86</v>
      </c>
      <c r="AW153" s="13" t="s">
        <v>4</v>
      </c>
      <c r="AX153" s="13" t="s">
        <v>84</v>
      </c>
      <c r="AY153" s="255" t="s">
        <v>201</v>
      </c>
    </row>
    <row r="154" s="2" customFormat="1" ht="24.15" customHeight="1">
      <c r="A154" s="39"/>
      <c r="B154" s="40"/>
      <c r="C154" s="227" t="s">
        <v>257</v>
      </c>
      <c r="D154" s="227" t="s">
        <v>203</v>
      </c>
      <c r="E154" s="228" t="s">
        <v>268</v>
      </c>
      <c r="F154" s="229" t="s">
        <v>269</v>
      </c>
      <c r="G154" s="230" t="s">
        <v>247</v>
      </c>
      <c r="H154" s="231">
        <v>200</v>
      </c>
      <c r="I154" s="232"/>
      <c r="J154" s="233">
        <f>ROUND(I154*H154,2)</f>
        <v>0</v>
      </c>
      <c r="K154" s="229" t="s">
        <v>207</v>
      </c>
      <c r="L154" s="45"/>
      <c r="M154" s="234" t="s">
        <v>1</v>
      </c>
      <c r="N154" s="235" t="s">
        <v>42</v>
      </c>
      <c r="O154" s="92"/>
      <c r="P154" s="236">
        <f>O154*H154</f>
        <v>0</v>
      </c>
      <c r="Q154" s="236">
        <v>0</v>
      </c>
      <c r="R154" s="236">
        <f>Q154*H154</f>
        <v>0</v>
      </c>
      <c r="S154" s="236">
        <v>0</v>
      </c>
      <c r="T154" s="237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8" t="s">
        <v>208</v>
      </c>
      <c r="AT154" s="238" t="s">
        <v>203</v>
      </c>
      <c r="AU154" s="238" t="s">
        <v>86</v>
      </c>
      <c r="AY154" s="18" t="s">
        <v>201</v>
      </c>
      <c r="BE154" s="239">
        <f>IF(N154="základní",J154,0)</f>
        <v>0</v>
      </c>
      <c r="BF154" s="239">
        <f>IF(N154="snížená",J154,0)</f>
        <v>0</v>
      </c>
      <c r="BG154" s="239">
        <f>IF(N154="zákl. přenesená",J154,0)</f>
        <v>0</v>
      </c>
      <c r="BH154" s="239">
        <f>IF(N154="sníž. přenesená",J154,0)</f>
        <v>0</v>
      </c>
      <c r="BI154" s="239">
        <f>IF(N154="nulová",J154,0)</f>
        <v>0</v>
      </c>
      <c r="BJ154" s="18" t="s">
        <v>84</v>
      </c>
      <c r="BK154" s="239">
        <f>ROUND(I154*H154,2)</f>
        <v>0</v>
      </c>
      <c r="BL154" s="18" t="s">
        <v>208</v>
      </c>
      <c r="BM154" s="238" t="s">
        <v>679</v>
      </c>
    </row>
    <row r="155" s="2" customFormat="1">
      <c r="A155" s="39"/>
      <c r="B155" s="40"/>
      <c r="C155" s="41"/>
      <c r="D155" s="240" t="s">
        <v>210</v>
      </c>
      <c r="E155" s="41"/>
      <c r="F155" s="241" t="s">
        <v>271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210</v>
      </c>
      <c r="AU155" s="18" t="s">
        <v>86</v>
      </c>
    </row>
    <row r="156" s="13" customFormat="1">
      <c r="A156" s="13"/>
      <c r="B156" s="245"/>
      <c r="C156" s="246"/>
      <c r="D156" s="240" t="s">
        <v>212</v>
      </c>
      <c r="E156" s="247" t="s">
        <v>1</v>
      </c>
      <c r="F156" s="248" t="s">
        <v>680</v>
      </c>
      <c r="G156" s="246"/>
      <c r="H156" s="249">
        <v>40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212</v>
      </c>
      <c r="AU156" s="255" t="s">
        <v>86</v>
      </c>
      <c r="AV156" s="13" t="s">
        <v>86</v>
      </c>
      <c r="AW156" s="13" t="s">
        <v>32</v>
      </c>
      <c r="AX156" s="13" t="s">
        <v>77</v>
      </c>
      <c r="AY156" s="255" t="s">
        <v>201</v>
      </c>
    </row>
    <row r="157" s="13" customFormat="1">
      <c r="A157" s="13"/>
      <c r="B157" s="245"/>
      <c r="C157" s="246"/>
      <c r="D157" s="240" t="s">
        <v>212</v>
      </c>
      <c r="E157" s="247" t="s">
        <v>1</v>
      </c>
      <c r="F157" s="248" t="s">
        <v>681</v>
      </c>
      <c r="G157" s="246"/>
      <c r="H157" s="249">
        <v>160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5" t="s">
        <v>212</v>
      </c>
      <c r="AU157" s="255" t="s">
        <v>86</v>
      </c>
      <c r="AV157" s="13" t="s">
        <v>86</v>
      </c>
      <c r="AW157" s="13" t="s">
        <v>32</v>
      </c>
      <c r="AX157" s="13" t="s">
        <v>77</v>
      </c>
      <c r="AY157" s="255" t="s">
        <v>201</v>
      </c>
    </row>
    <row r="158" s="14" customFormat="1">
      <c r="A158" s="14"/>
      <c r="B158" s="256"/>
      <c r="C158" s="257"/>
      <c r="D158" s="240" t="s">
        <v>212</v>
      </c>
      <c r="E158" s="258" t="s">
        <v>1</v>
      </c>
      <c r="F158" s="259" t="s">
        <v>216</v>
      </c>
      <c r="G158" s="257"/>
      <c r="H158" s="260">
        <v>200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212</v>
      </c>
      <c r="AU158" s="266" t="s">
        <v>86</v>
      </c>
      <c r="AV158" s="14" t="s">
        <v>208</v>
      </c>
      <c r="AW158" s="14" t="s">
        <v>32</v>
      </c>
      <c r="AX158" s="14" t="s">
        <v>84</v>
      </c>
      <c r="AY158" s="266" t="s">
        <v>201</v>
      </c>
    </row>
    <row r="159" s="2" customFormat="1" ht="16.5" customHeight="1">
      <c r="A159" s="39"/>
      <c r="B159" s="40"/>
      <c r="C159" s="227" t="s">
        <v>267</v>
      </c>
      <c r="D159" s="227" t="s">
        <v>203</v>
      </c>
      <c r="E159" s="228" t="s">
        <v>274</v>
      </c>
      <c r="F159" s="229" t="s">
        <v>275</v>
      </c>
      <c r="G159" s="230" t="s">
        <v>247</v>
      </c>
      <c r="H159" s="231">
        <v>160</v>
      </c>
      <c r="I159" s="232"/>
      <c r="J159" s="233">
        <f>ROUND(I159*H159,2)</f>
        <v>0</v>
      </c>
      <c r="K159" s="229" t="s">
        <v>207</v>
      </c>
      <c r="L159" s="45"/>
      <c r="M159" s="234" t="s">
        <v>1</v>
      </c>
      <c r="N159" s="235" t="s">
        <v>42</v>
      </c>
      <c r="O159" s="92"/>
      <c r="P159" s="236">
        <f>O159*H159</f>
        <v>0</v>
      </c>
      <c r="Q159" s="236">
        <v>0</v>
      </c>
      <c r="R159" s="236">
        <f>Q159*H159</f>
        <v>0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208</v>
      </c>
      <c r="AT159" s="238" t="s">
        <v>203</v>
      </c>
      <c r="AU159" s="238" t="s">
        <v>86</v>
      </c>
      <c r="AY159" s="18" t="s">
        <v>201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84</v>
      </c>
      <c r="BK159" s="239">
        <f>ROUND(I159*H159,2)</f>
        <v>0</v>
      </c>
      <c r="BL159" s="18" t="s">
        <v>208</v>
      </c>
      <c r="BM159" s="238" t="s">
        <v>682</v>
      </c>
    </row>
    <row r="160" s="2" customFormat="1">
      <c r="A160" s="39"/>
      <c r="B160" s="40"/>
      <c r="C160" s="41"/>
      <c r="D160" s="240" t="s">
        <v>210</v>
      </c>
      <c r="E160" s="41"/>
      <c r="F160" s="241" t="s">
        <v>277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210</v>
      </c>
      <c r="AU160" s="18" t="s">
        <v>86</v>
      </c>
    </row>
    <row r="161" s="13" customFormat="1">
      <c r="A161" s="13"/>
      <c r="B161" s="245"/>
      <c r="C161" s="246"/>
      <c r="D161" s="240" t="s">
        <v>212</v>
      </c>
      <c r="E161" s="247" t="s">
        <v>1</v>
      </c>
      <c r="F161" s="248" t="s">
        <v>683</v>
      </c>
      <c r="G161" s="246"/>
      <c r="H161" s="249">
        <v>160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212</v>
      </c>
      <c r="AU161" s="255" t="s">
        <v>86</v>
      </c>
      <c r="AV161" s="13" t="s">
        <v>86</v>
      </c>
      <c r="AW161" s="13" t="s">
        <v>32</v>
      </c>
      <c r="AX161" s="13" t="s">
        <v>84</v>
      </c>
      <c r="AY161" s="255" t="s">
        <v>201</v>
      </c>
    </row>
    <row r="162" s="2" customFormat="1" ht="24.15" customHeight="1">
      <c r="A162" s="39"/>
      <c r="B162" s="40"/>
      <c r="C162" s="227" t="s">
        <v>273</v>
      </c>
      <c r="D162" s="227" t="s">
        <v>203</v>
      </c>
      <c r="E162" s="228" t="s">
        <v>684</v>
      </c>
      <c r="F162" s="229" t="s">
        <v>685</v>
      </c>
      <c r="G162" s="230" t="s">
        <v>247</v>
      </c>
      <c r="H162" s="231">
        <v>160</v>
      </c>
      <c r="I162" s="232"/>
      <c r="J162" s="233">
        <f>ROUND(I162*H162,2)</f>
        <v>0</v>
      </c>
      <c r="K162" s="229" t="s">
        <v>207</v>
      </c>
      <c r="L162" s="45"/>
      <c r="M162" s="234" t="s">
        <v>1</v>
      </c>
      <c r="N162" s="235" t="s">
        <v>42</v>
      </c>
      <c r="O162" s="92"/>
      <c r="P162" s="236">
        <f>O162*H162</f>
        <v>0</v>
      </c>
      <c r="Q162" s="236">
        <v>0</v>
      </c>
      <c r="R162" s="236">
        <f>Q162*H162</f>
        <v>0</v>
      </c>
      <c r="S162" s="236">
        <v>0</v>
      </c>
      <c r="T162" s="237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8" t="s">
        <v>208</v>
      </c>
      <c r="AT162" s="238" t="s">
        <v>203</v>
      </c>
      <c r="AU162" s="238" t="s">
        <v>86</v>
      </c>
      <c r="AY162" s="18" t="s">
        <v>201</v>
      </c>
      <c r="BE162" s="239">
        <f>IF(N162="základní",J162,0)</f>
        <v>0</v>
      </c>
      <c r="BF162" s="239">
        <f>IF(N162="snížená",J162,0)</f>
        <v>0</v>
      </c>
      <c r="BG162" s="239">
        <f>IF(N162="zákl. přenesená",J162,0)</f>
        <v>0</v>
      </c>
      <c r="BH162" s="239">
        <f>IF(N162="sníž. přenesená",J162,0)</f>
        <v>0</v>
      </c>
      <c r="BI162" s="239">
        <f>IF(N162="nulová",J162,0)</f>
        <v>0</v>
      </c>
      <c r="BJ162" s="18" t="s">
        <v>84</v>
      </c>
      <c r="BK162" s="239">
        <f>ROUND(I162*H162,2)</f>
        <v>0</v>
      </c>
      <c r="BL162" s="18" t="s">
        <v>208</v>
      </c>
      <c r="BM162" s="238" t="s">
        <v>686</v>
      </c>
    </row>
    <row r="163" s="2" customFormat="1">
      <c r="A163" s="39"/>
      <c r="B163" s="40"/>
      <c r="C163" s="41"/>
      <c r="D163" s="240" t="s">
        <v>210</v>
      </c>
      <c r="E163" s="41"/>
      <c r="F163" s="241" t="s">
        <v>687</v>
      </c>
      <c r="G163" s="41"/>
      <c r="H163" s="41"/>
      <c r="I163" s="242"/>
      <c r="J163" s="41"/>
      <c r="K163" s="41"/>
      <c r="L163" s="45"/>
      <c r="M163" s="243"/>
      <c r="N163" s="244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210</v>
      </c>
      <c r="AU163" s="18" t="s">
        <v>86</v>
      </c>
    </row>
    <row r="164" s="13" customFormat="1">
      <c r="A164" s="13"/>
      <c r="B164" s="245"/>
      <c r="C164" s="246"/>
      <c r="D164" s="240" t="s">
        <v>212</v>
      </c>
      <c r="E164" s="247" t="s">
        <v>1</v>
      </c>
      <c r="F164" s="248" t="s">
        <v>688</v>
      </c>
      <c r="G164" s="246"/>
      <c r="H164" s="249">
        <v>160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5" t="s">
        <v>212</v>
      </c>
      <c r="AU164" s="255" t="s">
        <v>86</v>
      </c>
      <c r="AV164" s="13" t="s">
        <v>86</v>
      </c>
      <c r="AW164" s="13" t="s">
        <v>32</v>
      </c>
      <c r="AX164" s="13" t="s">
        <v>84</v>
      </c>
      <c r="AY164" s="255" t="s">
        <v>201</v>
      </c>
    </row>
    <row r="165" s="2" customFormat="1" ht="21.75" customHeight="1">
      <c r="A165" s="39"/>
      <c r="B165" s="40"/>
      <c r="C165" s="227" t="s">
        <v>279</v>
      </c>
      <c r="D165" s="227" t="s">
        <v>203</v>
      </c>
      <c r="E165" s="228" t="s">
        <v>689</v>
      </c>
      <c r="F165" s="229" t="s">
        <v>690</v>
      </c>
      <c r="G165" s="230" t="s">
        <v>206</v>
      </c>
      <c r="H165" s="231">
        <v>132</v>
      </c>
      <c r="I165" s="232"/>
      <c r="J165" s="233">
        <f>ROUND(I165*H165,2)</f>
        <v>0</v>
      </c>
      <c r="K165" s="229" t="s">
        <v>1</v>
      </c>
      <c r="L165" s="45"/>
      <c r="M165" s="234" t="s">
        <v>1</v>
      </c>
      <c r="N165" s="235" t="s">
        <v>42</v>
      </c>
      <c r="O165" s="92"/>
      <c r="P165" s="236">
        <f>O165*H165</f>
        <v>0</v>
      </c>
      <c r="Q165" s="236">
        <v>2</v>
      </c>
      <c r="R165" s="236">
        <f>Q165*H165</f>
        <v>264</v>
      </c>
      <c r="S165" s="236">
        <v>0</v>
      </c>
      <c r="T165" s="237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8" t="s">
        <v>208</v>
      </c>
      <c r="AT165" s="238" t="s">
        <v>203</v>
      </c>
      <c r="AU165" s="238" t="s">
        <v>86</v>
      </c>
      <c r="AY165" s="18" t="s">
        <v>201</v>
      </c>
      <c r="BE165" s="239">
        <f>IF(N165="základní",J165,0)</f>
        <v>0</v>
      </c>
      <c r="BF165" s="239">
        <f>IF(N165="snížená",J165,0)</f>
        <v>0</v>
      </c>
      <c r="BG165" s="239">
        <f>IF(N165="zákl. přenesená",J165,0)</f>
        <v>0</v>
      </c>
      <c r="BH165" s="239">
        <f>IF(N165="sníž. přenesená",J165,0)</f>
        <v>0</v>
      </c>
      <c r="BI165" s="239">
        <f>IF(N165="nulová",J165,0)</f>
        <v>0</v>
      </c>
      <c r="BJ165" s="18" t="s">
        <v>84</v>
      </c>
      <c r="BK165" s="239">
        <f>ROUND(I165*H165,2)</f>
        <v>0</v>
      </c>
      <c r="BL165" s="18" t="s">
        <v>208</v>
      </c>
      <c r="BM165" s="238" t="s">
        <v>691</v>
      </c>
    </row>
    <row r="166" s="2" customFormat="1">
      <c r="A166" s="39"/>
      <c r="B166" s="40"/>
      <c r="C166" s="41"/>
      <c r="D166" s="240" t="s">
        <v>210</v>
      </c>
      <c r="E166" s="41"/>
      <c r="F166" s="241" t="s">
        <v>692</v>
      </c>
      <c r="G166" s="41"/>
      <c r="H166" s="41"/>
      <c r="I166" s="242"/>
      <c r="J166" s="41"/>
      <c r="K166" s="41"/>
      <c r="L166" s="45"/>
      <c r="M166" s="243"/>
      <c r="N166" s="244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210</v>
      </c>
      <c r="AU166" s="18" t="s">
        <v>86</v>
      </c>
    </row>
    <row r="167" s="2" customFormat="1">
      <c r="A167" s="39"/>
      <c r="B167" s="40"/>
      <c r="C167" s="41"/>
      <c r="D167" s="240" t="s">
        <v>263</v>
      </c>
      <c r="E167" s="41"/>
      <c r="F167" s="277" t="s">
        <v>693</v>
      </c>
      <c r="G167" s="41"/>
      <c r="H167" s="41"/>
      <c r="I167" s="242"/>
      <c r="J167" s="41"/>
      <c r="K167" s="41"/>
      <c r="L167" s="45"/>
      <c r="M167" s="243"/>
      <c r="N167" s="244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263</v>
      </c>
      <c r="AU167" s="18" t="s">
        <v>86</v>
      </c>
    </row>
    <row r="168" s="13" customFormat="1">
      <c r="A168" s="13"/>
      <c r="B168" s="245"/>
      <c r="C168" s="246"/>
      <c r="D168" s="240" t="s">
        <v>212</v>
      </c>
      <c r="E168" s="247" t="s">
        <v>1</v>
      </c>
      <c r="F168" s="248" t="s">
        <v>694</v>
      </c>
      <c r="G168" s="246"/>
      <c r="H168" s="249">
        <v>132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5" t="s">
        <v>212</v>
      </c>
      <c r="AU168" s="255" t="s">
        <v>86</v>
      </c>
      <c r="AV168" s="13" t="s">
        <v>86</v>
      </c>
      <c r="AW168" s="13" t="s">
        <v>32</v>
      </c>
      <c r="AX168" s="13" t="s">
        <v>84</v>
      </c>
      <c r="AY168" s="255" t="s">
        <v>201</v>
      </c>
    </row>
    <row r="169" s="12" customFormat="1" ht="22.8" customHeight="1">
      <c r="A169" s="12"/>
      <c r="B169" s="211"/>
      <c r="C169" s="212"/>
      <c r="D169" s="213" t="s">
        <v>76</v>
      </c>
      <c r="E169" s="225" t="s">
        <v>208</v>
      </c>
      <c r="F169" s="225" t="s">
        <v>308</v>
      </c>
      <c r="G169" s="212"/>
      <c r="H169" s="212"/>
      <c r="I169" s="215"/>
      <c r="J169" s="226">
        <f>BK169</f>
        <v>0</v>
      </c>
      <c r="K169" s="212"/>
      <c r="L169" s="217"/>
      <c r="M169" s="218"/>
      <c r="N169" s="219"/>
      <c r="O169" s="219"/>
      <c r="P169" s="220">
        <f>SUM(P170:P182)</f>
        <v>0</v>
      </c>
      <c r="Q169" s="219"/>
      <c r="R169" s="220">
        <f>SUM(R170:R182)</f>
        <v>113.12407</v>
      </c>
      <c r="S169" s="219"/>
      <c r="T169" s="221">
        <f>SUM(T170:T182)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22" t="s">
        <v>84</v>
      </c>
      <c r="AT169" s="223" t="s">
        <v>76</v>
      </c>
      <c r="AU169" s="223" t="s">
        <v>84</v>
      </c>
      <c r="AY169" s="222" t="s">
        <v>201</v>
      </c>
      <c r="BK169" s="224">
        <f>SUM(BK170:BK182)</f>
        <v>0</v>
      </c>
    </row>
    <row r="170" s="2" customFormat="1" ht="37.8" customHeight="1">
      <c r="A170" s="39"/>
      <c r="B170" s="40"/>
      <c r="C170" s="227" t="s">
        <v>8</v>
      </c>
      <c r="D170" s="227" t="s">
        <v>203</v>
      </c>
      <c r="E170" s="228" t="s">
        <v>695</v>
      </c>
      <c r="F170" s="229" t="s">
        <v>696</v>
      </c>
      <c r="G170" s="230" t="s">
        <v>206</v>
      </c>
      <c r="H170" s="231">
        <v>43.200000000000003</v>
      </c>
      <c r="I170" s="232"/>
      <c r="J170" s="233">
        <f>ROUND(I170*H170,2)</f>
        <v>0</v>
      </c>
      <c r="K170" s="229" t="s">
        <v>207</v>
      </c>
      <c r="L170" s="45"/>
      <c r="M170" s="234" t="s">
        <v>1</v>
      </c>
      <c r="N170" s="235" t="s">
        <v>42</v>
      </c>
      <c r="O170" s="92"/>
      <c r="P170" s="236">
        <f>O170*H170</f>
        <v>0</v>
      </c>
      <c r="Q170" s="236">
        <v>1.8480000000000001</v>
      </c>
      <c r="R170" s="236">
        <f>Q170*H170</f>
        <v>79.833600000000004</v>
      </c>
      <c r="S170" s="236">
        <v>0</v>
      </c>
      <c r="T170" s="237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8" t="s">
        <v>208</v>
      </c>
      <c r="AT170" s="238" t="s">
        <v>203</v>
      </c>
      <c r="AU170" s="238" t="s">
        <v>86</v>
      </c>
      <c r="AY170" s="18" t="s">
        <v>201</v>
      </c>
      <c r="BE170" s="239">
        <f>IF(N170="základní",J170,0)</f>
        <v>0</v>
      </c>
      <c r="BF170" s="239">
        <f>IF(N170="snížená",J170,0)</f>
        <v>0</v>
      </c>
      <c r="BG170" s="239">
        <f>IF(N170="zákl. přenesená",J170,0)</f>
        <v>0</v>
      </c>
      <c r="BH170" s="239">
        <f>IF(N170="sníž. přenesená",J170,0)</f>
        <v>0</v>
      </c>
      <c r="BI170" s="239">
        <f>IF(N170="nulová",J170,0)</f>
        <v>0</v>
      </c>
      <c r="BJ170" s="18" t="s">
        <v>84</v>
      </c>
      <c r="BK170" s="239">
        <f>ROUND(I170*H170,2)</f>
        <v>0</v>
      </c>
      <c r="BL170" s="18" t="s">
        <v>208</v>
      </c>
      <c r="BM170" s="238" t="s">
        <v>697</v>
      </c>
    </row>
    <row r="171" s="2" customFormat="1">
      <c r="A171" s="39"/>
      <c r="B171" s="40"/>
      <c r="C171" s="41"/>
      <c r="D171" s="240" t="s">
        <v>210</v>
      </c>
      <c r="E171" s="41"/>
      <c r="F171" s="241" t="s">
        <v>698</v>
      </c>
      <c r="G171" s="41"/>
      <c r="H171" s="41"/>
      <c r="I171" s="242"/>
      <c r="J171" s="41"/>
      <c r="K171" s="41"/>
      <c r="L171" s="45"/>
      <c r="M171" s="243"/>
      <c r="N171" s="244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210</v>
      </c>
      <c r="AU171" s="18" t="s">
        <v>86</v>
      </c>
    </row>
    <row r="172" s="13" customFormat="1">
      <c r="A172" s="13"/>
      <c r="B172" s="245"/>
      <c r="C172" s="246"/>
      <c r="D172" s="240" t="s">
        <v>212</v>
      </c>
      <c r="E172" s="247" t="s">
        <v>1</v>
      </c>
      <c r="F172" s="248" t="s">
        <v>699</v>
      </c>
      <c r="G172" s="246"/>
      <c r="H172" s="249">
        <v>43.200000000000003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212</v>
      </c>
      <c r="AU172" s="255" t="s">
        <v>86</v>
      </c>
      <c r="AV172" s="13" t="s">
        <v>86</v>
      </c>
      <c r="AW172" s="13" t="s">
        <v>32</v>
      </c>
      <c r="AX172" s="13" t="s">
        <v>84</v>
      </c>
      <c r="AY172" s="255" t="s">
        <v>201</v>
      </c>
    </row>
    <row r="173" s="2" customFormat="1" ht="33" customHeight="1">
      <c r="A173" s="39"/>
      <c r="B173" s="40"/>
      <c r="C173" s="227" t="s">
        <v>289</v>
      </c>
      <c r="D173" s="227" t="s">
        <v>203</v>
      </c>
      <c r="E173" s="228" t="s">
        <v>326</v>
      </c>
      <c r="F173" s="229" t="s">
        <v>327</v>
      </c>
      <c r="G173" s="230" t="s">
        <v>206</v>
      </c>
      <c r="H173" s="231">
        <v>14.5</v>
      </c>
      <c r="I173" s="232"/>
      <c r="J173" s="233">
        <f>ROUND(I173*H173,2)</f>
        <v>0</v>
      </c>
      <c r="K173" s="229" t="s">
        <v>207</v>
      </c>
      <c r="L173" s="45"/>
      <c r="M173" s="234" t="s">
        <v>1</v>
      </c>
      <c r="N173" s="235" t="s">
        <v>42</v>
      </c>
      <c r="O173" s="92"/>
      <c r="P173" s="236">
        <f>O173*H173</f>
        <v>0</v>
      </c>
      <c r="Q173" s="236">
        <v>1.54</v>
      </c>
      <c r="R173" s="236">
        <f>Q173*H173</f>
        <v>22.330000000000002</v>
      </c>
      <c r="S173" s="236">
        <v>0</v>
      </c>
      <c r="T173" s="237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8" t="s">
        <v>208</v>
      </c>
      <c r="AT173" s="238" t="s">
        <v>203</v>
      </c>
      <c r="AU173" s="238" t="s">
        <v>86</v>
      </c>
      <c r="AY173" s="18" t="s">
        <v>201</v>
      </c>
      <c r="BE173" s="239">
        <f>IF(N173="základní",J173,0)</f>
        <v>0</v>
      </c>
      <c r="BF173" s="239">
        <f>IF(N173="snížená",J173,0)</f>
        <v>0</v>
      </c>
      <c r="BG173" s="239">
        <f>IF(N173="zákl. přenesená",J173,0)</f>
        <v>0</v>
      </c>
      <c r="BH173" s="239">
        <f>IF(N173="sníž. přenesená",J173,0)</f>
        <v>0</v>
      </c>
      <c r="BI173" s="239">
        <f>IF(N173="nulová",J173,0)</f>
        <v>0</v>
      </c>
      <c r="BJ173" s="18" t="s">
        <v>84</v>
      </c>
      <c r="BK173" s="239">
        <f>ROUND(I173*H173,2)</f>
        <v>0</v>
      </c>
      <c r="BL173" s="18" t="s">
        <v>208</v>
      </c>
      <c r="BM173" s="238" t="s">
        <v>700</v>
      </c>
    </row>
    <row r="174" s="2" customFormat="1">
      <c r="A174" s="39"/>
      <c r="B174" s="40"/>
      <c r="C174" s="41"/>
      <c r="D174" s="240" t="s">
        <v>210</v>
      </c>
      <c r="E174" s="41"/>
      <c r="F174" s="241" t="s">
        <v>329</v>
      </c>
      <c r="G174" s="41"/>
      <c r="H174" s="41"/>
      <c r="I174" s="242"/>
      <c r="J174" s="41"/>
      <c r="K174" s="41"/>
      <c r="L174" s="45"/>
      <c r="M174" s="243"/>
      <c r="N174" s="244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210</v>
      </c>
      <c r="AU174" s="18" t="s">
        <v>86</v>
      </c>
    </row>
    <row r="175" s="13" customFormat="1">
      <c r="A175" s="13"/>
      <c r="B175" s="245"/>
      <c r="C175" s="246"/>
      <c r="D175" s="240" t="s">
        <v>212</v>
      </c>
      <c r="E175" s="247" t="s">
        <v>1</v>
      </c>
      <c r="F175" s="248" t="s">
        <v>701</v>
      </c>
      <c r="G175" s="246"/>
      <c r="H175" s="249">
        <v>14.5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5" t="s">
        <v>212</v>
      </c>
      <c r="AU175" s="255" t="s">
        <v>86</v>
      </c>
      <c r="AV175" s="13" t="s">
        <v>86</v>
      </c>
      <c r="AW175" s="13" t="s">
        <v>32</v>
      </c>
      <c r="AX175" s="13" t="s">
        <v>77</v>
      </c>
      <c r="AY175" s="255" t="s">
        <v>201</v>
      </c>
    </row>
    <row r="176" s="14" customFormat="1">
      <c r="A176" s="14"/>
      <c r="B176" s="256"/>
      <c r="C176" s="257"/>
      <c r="D176" s="240" t="s">
        <v>212</v>
      </c>
      <c r="E176" s="258" t="s">
        <v>1</v>
      </c>
      <c r="F176" s="259" t="s">
        <v>216</v>
      </c>
      <c r="G176" s="257"/>
      <c r="H176" s="260">
        <v>14.5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6" t="s">
        <v>212</v>
      </c>
      <c r="AU176" s="266" t="s">
        <v>86</v>
      </c>
      <c r="AV176" s="14" t="s">
        <v>208</v>
      </c>
      <c r="AW176" s="14" t="s">
        <v>32</v>
      </c>
      <c r="AX176" s="14" t="s">
        <v>84</v>
      </c>
      <c r="AY176" s="266" t="s">
        <v>201</v>
      </c>
    </row>
    <row r="177" s="2" customFormat="1" ht="16.5" customHeight="1">
      <c r="A177" s="39"/>
      <c r="B177" s="40"/>
      <c r="C177" s="227" t="s">
        <v>296</v>
      </c>
      <c r="D177" s="227" t="s">
        <v>203</v>
      </c>
      <c r="E177" s="228" t="s">
        <v>333</v>
      </c>
      <c r="F177" s="229" t="s">
        <v>334</v>
      </c>
      <c r="G177" s="230" t="s">
        <v>206</v>
      </c>
      <c r="H177" s="231">
        <v>4.8330000000000002</v>
      </c>
      <c r="I177" s="232"/>
      <c r="J177" s="233">
        <f>ROUND(I177*H177,2)</f>
        <v>0</v>
      </c>
      <c r="K177" s="229" t="s">
        <v>207</v>
      </c>
      <c r="L177" s="45"/>
      <c r="M177" s="234" t="s">
        <v>1</v>
      </c>
      <c r="N177" s="235" t="s">
        <v>42</v>
      </c>
      <c r="O177" s="92"/>
      <c r="P177" s="236">
        <f>O177*H177</f>
        <v>0</v>
      </c>
      <c r="Q177" s="236">
        <v>2.1600000000000001</v>
      </c>
      <c r="R177" s="236">
        <f>Q177*H177</f>
        <v>10.439280000000002</v>
      </c>
      <c r="S177" s="236">
        <v>0</v>
      </c>
      <c r="T177" s="237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8" t="s">
        <v>208</v>
      </c>
      <c r="AT177" s="238" t="s">
        <v>203</v>
      </c>
      <c r="AU177" s="238" t="s">
        <v>86</v>
      </c>
      <c r="AY177" s="18" t="s">
        <v>201</v>
      </c>
      <c r="BE177" s="239">
        <f>IF(N177="základní",J177,0)</f>
        <v>0</v>
      </c>
      <c r="BF177" s="239">
        <f>IF(N177="snížená",J177,0)</f>
        <v>0</v>
      </c>
      <c r="BG177" s="239">
        <f>IF(N177="zákl. přenesená",J177,0)</f>
        <v>0</v>
      </c>
      <c r="BH177" s="239">
        <f>IF(N177="sníž. přenesená",J177,0)</f>
        <v>0</v>
      </c>
      <c r="BI177" s="239">
        <f>IF(N177="nulová",J177,0)</f>
        <v>0</v>
      </c>
      <c r="BJ177" s="18" t="s">
        <v>84</v>
      </c>
      <c r="BK177" s="239">
        <f>ROUND(I177*H177,2)</f>
        <v>0</v>
      </c>
      <c r="BL177" s="18" t="s">
        <v>208</v>
      </c>
      <c r="BM177" s="238" t="s">
        <v>702</v>
      </c>
    </row>
    <row r="178" s="2" customFormat="1">
      <c r="A178" s="39"/>
      <c r="B178" s="40"/>
      <c r="C178" s="41"/>
      <c r="D178" s="240" t="s">
        <v>210</v>
      </c>
      <c r="E178" s="41"/>
      <c r="F178" s="241" t="s">
        <v>336</v>
      </c>
      <c r="G178" s="41"/>
      <c r="H178" s="41"/>
      <c r="I178" s="242"/>
      <c r="J178" s="41"/>
      <c r="K178" s="41"/>
      <c r="L178" s="45"/>
      <c r="M178" s="243"/>
      <c r="N178" s="244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210</v>
      </c>
      <c r="AU178" s="18" t="s">
        <v>86</v>
      </c>
    </row>
    <row r="179" s="13" customFormat="1">
      <c r="A179" s="13"/>
      <c r="B179" s="245"/>
      <c r="C179" s="246"/>
      <c r="D179" s="240" t="s">
        <v>212</v>
      </c>
      <c r="E179" s="247" t="s">
        <v>1</v>
      </c>
      <c r="F179" s="248" t="s">
        <v>703</v>
      </c>
      <c r="G179" s="246"/>
      <c r="H179" s="249">
        <v>4.8330000000000002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5" t="s">
        <v>212</v>
      </c>
      <c r="AU179" s="255" t="s">
        <v>86</v>
      </c>
      <c r="AV179" s="13" t="s">
        <v>86</v>
      </c>
      <c r="AW179" s="13" t="s">
        <v>32</v>
      </c>
      <c r="AX179" s="13" t="s">
        <v>84</v>
      </c>
      <c r="AY179" s="255" t="s">
        <v>201</v>
      </c>
    </row>
    <row r="180" s="2" customFormat="1" ht="21.75" customHeight="1">
      <c r="A180" s="39"/>
      <c r="B180" s="40"/>
      <c r="C180" s="227" t="s">
        <v>302</v>
      </c>
      <c r="D180" s="227" t="s">
        <v>203</v>
      </c>
      <c r="E180" s="228" t="s">
        <v>704</v>
      </c>
      <c r="F180" s="229" t="s">
        <v>705</v>
      </c>
      <c r="G180" s="230" t="s">
        <v>706</v>
      </c>
      <c r="H180" s="231">
        <v>9</v>
      </c>
      <c r="I180" s="232"/>
      <c r="J180" s="233">
        <f>ROUND(I180*H180,2)</f>
        <v>0</v>
      </c>
      <c r="K180" s="229" t="s">
        <v>207</v>
      </c>
      <c r="L180" s="45"/>
      <c r="M180" s="234" t="s">
        <v>1</v>
      </c>
      <c r="N180" s="235" t="s">
        <v>42</v>
      </c>
      <c r="O180" s="92"/>
      <c r="P180" s="236">
        <f>O180*H180</f>
        <v>0</v>
      </c>
      <c r="Q180" s="236">
        <v>0.057910000000000003</v>
      </c>
      <c r="R180" s="236">
        <f>Q180*H180</f>
        <v>0.52119000000000004</v>
      </c>
      <c r="S180" s="236">
        <v>0</v>
      </c>
      <c r="T180" s="237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8" t="s">
        <v>208</v>
      </c>
      <c r="AT180" s="238" t="s">
        <v>203</v>
      </c>
      <c r="AU180" s="238" t="s">
        <v>86</v>
      </c>
      <c r="AY180" s="18" t="s">
        <v>201</v>
      </c>
      <c r="BE180" s="239">
        <f>IF(N180="základní",J180,0)</f>
        <v>0</v>
      </c>
      <c r="BF180" s="239">
        <f>IF(N180="snížená",J180,0)</f>
        <v>0</v>
      </c>
      <c r="BG180" s="239">
        <f>IF(N180="zákl. přenesená",J180,0)</f>
        <v>0</v>
      </c>
      <c r="BH180" s="239">
        <f>IF(N180="sníž. přenesená",J180,0)</f>
        <v>0</v>
      </c>
      <c r="BI180" s="239">
        <f>IF(N180="nulová",J180,0)</f>
        <v>0</v>
      </c>
      <c r="BJ180" s="18" t="s">
        <v>84</v>
      </c>
      <c r="BK180" s="239">
        <f>ROUND(I180*H180,2)</f>
        <v>0</v>
      </c>
      <c r="BL180" s="18" t="s">
        <v>208</v>
      </c>
      <c r="BM180" s="238" t="s">
        <v>707</v>
      </c>
    </row>
    <row r="181" s="2" customFormat="1">
      <c r="A181" s="39"/>
      <c r="B181" s="40"/>
      <c r="C181" s="41"/>
      <c r="D181" s="240" t="s">
        <v>210</v>
      </c>
      <c r="E181" s="41"/>
      <c r="F181" s="241" t="s">
        <v>708</v>
      </c>
      <c r="G181" s="41"/>
      <c r="H181" s="41"/>
      <c r="I181" s="242"/>
      <c r="J181" s="41"/>
      <c r="K181" s="41"/>
      <c r="L181" s="45"/>
      <c r="M181" s="243"/>
      <c r="N181" s="244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210</v>
      </c>
      <c r="AU181" s="18" t="s">
        <v>86</v>
      </c>
    </row>
    <row r="182" s="13" customFormat="1">
      <c r="A182" s="13"/>
      <c r="B182" s="245"/>
      <c r="C182" s="246"/>
      <c r="D182" s="240" t="s">
        <v>212</v>
      </c>
      <c r="E182" s="247" t="s">
        <v>1</v>
      </c>
      <c r="F182" s="248" t="s">
        <v>709</v>
      </c>
      <c r="G182" s="246"/>
      <c r="H182" s="249">
        <v>9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5" t="s">
        <v>212</v>
      </c>
      <c r="AU182" s="255" t="s">
        <v>86</v>
      </c>
      <c r="AV182" s="13" t="s">
        <v>86</v>
      </c>
      <c r="AW182" s="13" t="s">
        <v>32</v>
      </c>
      <c r="AX182" s="13" t="s">
        <v>84</v>
      </c>
      <c r="AY182" s="255" t="s">
        <v>201</v>
      </c>
    </row>
    <row r="183" s="12" customFormat="1" ht="22.8" customHeight="1">
      <c r="A183" s="12"/>
      <c r="B183" s="211"/>
      <c r="C183" s="212"/>
      <c r="D183" s="213" t="s">
        <v>76</v>
      </c>
      <c r="E183" s="225" t="s">
        <v>357</v>
      </c>
      <c r="F183" s="225" t="s">
        <v>358</v>
      </c>
      <c r="G183" s="212"/>
      <c r="H183" s="212"/>
      <c r="I183" s="215"/>
      <c r="J183" s="226">
        <f>BK183</f>
        <v>0</v>
      </c>
      <c r="K183" s="212"/>
      <c r="L183" s="217"/>
      <c r="M183" s="218"/>
      <c r="N183" s="219"/>
      <c r="O183" s="219"/>
      <c r="P183" s="220">
        <f>SUM(P184:P185)</f>
        <v>0</v>
      </c>
      <c r="Q183" s="219"/>
      <c r="R183" s="220">
        <f>SUM(R184:R185)</f>
        <v>0</v>
      </c>
      <c r="S183" s="219"/>
      <c r="T183" s="221">
        <f>SUM(T184:T185)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22" t="s">
        <v>84</v>
      </c>
      <c r="AT183" s="223" t="s">
        <v>76</v>
      </c>
      <c r="AU183" s="223" t="s">
        <v>84</v>
      </c>
      <c r="AY183" s="222" t="s">
        <v>201</v>
      </c>
      <c r="BK183" s="224">
        <f>SUM(BK184:BK185)</f>
        <v>0</v>
      </c>
    </row>
    <row r="184" s="2" customFormat="1" ht="16.5" customHeight="1">
      <c r="A184" s="39"/>
      <c r="B184" s="40"/>
      <c r="C184" s="227" t="s">
        <v>309</v>
      </c>
      <c r="D184" s="227" t="s">
        <v>203</v>
      </c>
      <c r="E184" s="228" t="s">
        <v>360</v>
      </c>
      <c r="F184" s="229" t="s">
        <v>361</v>
      </c>
      <c r="G184" s="230" t="s">
        <v>362</v>
      </c>
      <c r="H184" s="231">
        <v>377.12700000000001</v>
      </c>
      <c r="I184" s="232"/>
      <c r="J184" s="233">
        <f>ROUND(I184*H184,2)</f>
        <v>0</v>
      </c>
      <c r="K184" s="229" t="s">
        <v>207</v>
      </c>
      <c r="L184" s="45"/>
      <c r="M184" s="234" t="s">
        <v>1</v>
      </c>
      <c r="N184" s="235" t="s">
        <v>42</v>
      </c>
      <c r="O184" s="92"/>
      <c r="P184" s="236">
        <f>O184*H184</f>
        <v>0</v>
      </c>
      <c r="Q184" s="236">
        <v>0</v>
      </c>
      <c r="R184" s="236">
        <f>Q184*H184</f>
        <v>0</v>
      </c>
      <c r="S184" s="236">
        <v>0</v>
      </c>
      <c r="T184" s="237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8" t="s">
        <v>208</v>
      </c>
      <c r="AT184" s="238" t="s">
        <v>203</v>
      </c>
      <c r="AU184" s="238" t="s">
        <v>86</v>
      </c>
      <c r="AY184" s="18" t="s">
        <v>201</v>
      </c>
      <c r="BE184" s="239">
        <f>IF(N184="základní",J184,0)</f>
        <v>0</v>
      </c>
      <c r="BF184" s="239">
        <f>IF(N184="snížená",J184,0)</f>
        <v>0</v>
      </c>
      <c r="BG184" s="239">
        <f>IF(N184="zákl. přenesená",J184,0)</f>
        <v>0</v>
      </c>
      <c r="BH184" s="239">
        <f>IF(N184="sníž. přenesená",J184,0)</f>
        <v>0</v>
      </c>
      <c r="BI184" s="239">
        <f>IF(N184="nulová",J184,0)</f>
        <v>0</v>
      </c>
      <c r="BJ184" s="18" t="s">
        <v>84</v>
      </c>
      <c r="BK184" s="239">
        <f>ROUND(I184*H184,2)</f>
        <v>0</v>
      </c>
      <c r="BL184" s="18" t="s">
        <v>208</v>
      </c>
      <c r="BM184" s="238" t="s">
        <v>710</v>
      </c>
    </row>
    <row r="185" s="2" customFormat="1">
      <c r="A185" s="39"/>
      <c r="B185" s="40"/>
      <c r="C185" s="41"/>
      <c r="D185" s="240" t="s">
        <v>210</v>
      </c>
      <c r="E185" s="41"/>
      <c r="F185" s="241" t="s">
        <v>364</v>
      </c>
      <c r="G185" s="41"/>
      <c r="H185" s="41"/>
      <c r="I185" s="242"/>
      <c r="J185" s="41"/>
      <c r="K185" s="41"/>
      <c r="L185" s="45"/>
      <c r="M185" s="278"/>
      <c r="N185" s="279"/>
      <c r="O185" s="280"/>
      <c r="P185" s="280"/>
      <c r="Q185" s="280"/>
      <c r="R185" s="280"/>
      <c r="S185" s="280"/>
      <c r="T185" s="281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210</v>
      </c>
      <c r="AU185" s="18" t="s">
        <v>86</v>
      </c>
    </row>
    <row r="186" s="2" customFormat="1" ht="6.96" customHeight="1">
      <c r="A186" s="39"/>
      <c r="B186" s="67"/>
      <c r="C186" s="68"/>
      <c r="D186" s="68"/>
      <c r="E186" s="68"/>
      <c r="F186" s="68"/>
      <c r="G186" s="68"/>
      <c r="H186" s="68"/>
      <c r="I186" s="68"/>
      <c r="J186" s="68"/>
      <c r="K186" s="68"/>
      <c r="L186" s="45"/>
      <c r="M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</sheetData>
  <sheetProtection sheet="1" autoFilter="0" formatColumns="0" formatRows="0" objects="1" scenarios="1" spinCount="100000" saltValue="e+S32S34MojFgcCxtWgY56vd4lEYN7G61in+8rTHba8RfZm6I+c6jCe6zkzsZYuO4pZv7edG8BfererelwY7vw==" hashValue="s73q9fJVfgBQpmdaENd9APg216vzHLz/EWOkyywot3mpSnpbdkLfBSsVA0cXnK4E2eaGOs90cNLIJrFZdPPOjA==" algorithmName="SHA-512" password="CC35"/>
  <autoFilter ref="C123:K18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115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654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711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ROUND((SUM(BE124:BE197)),  2)</f>
        <v>0</v>
      </c>
      <c r="G35" s="39"/>
      <c r="H35" s="39"/>
      <c r="I35" s="165">
        <v>0.20999999999999999</v>
      </c>
      <c r="J35" s="164">
        <f>ROUND(((SUM(BE124:BE197))*I35),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ROUND((SUM(BF124:BF197)),  2)</f>
        <v>0</v>
      </c>
      <c r="G36" s="39"/>
      <c r="H36" s="39"/>
      <c r="I36" s="165">
        <v>0.12</v>
      </c>
      <c r="J36" s="164">
        <f>ROUND(((SUM(BF124:BF197))*I36),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ROUND((SUM(BG124:BG197)),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ROUND((SUM(BH124:BH197)),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ROUND((SUM(BI124:BI197)),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654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02.2 - SO 02.2 Retenřní val2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J125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J126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183</v>
      </c>
      <c r="E101" s="197"/>
      <c r="F101" s="197"/>
      <c r="G101" s="197"/>
      <c r="H101" s="197"/>
      <c r="I101" s="197"/>
      <c r="J101" s="198">
        <f>J181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185</v>
      </c>
      <c r="E102" s="197"/>
      <c r="F102" s="197"/>
      <c r="G102" s="197"/>
      <c r="H102" s="197"/>
      <c r="I102" s="197"/>
      <c r="J102" s="198">
        <f>J195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186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4" t="str">
        <f>E7</f>
        <v>REVITALIZACE TOKU A OBLASTI DUBINA_final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171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4" t="s">
        <v>654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02.2 - SO 02.2 Retenřní val2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Karviná</v>
      </c>
      <c r="G118" s="41"/>
      <c r="H118" s="41"/>
      <c r="I118" s="33" t="s">
        <v>22</v>
      </c>
      <c r="J118" s="80" t="str">
        <f>IF(J14="","",J14)</f>
        <v>7. 8. 2025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Město Karviná</v>
      </c>
      <c r="G120" s="41"/>
      <c r="H120" s="41"/>
      <c r="I120" s="33" t="s">
        <v>30</v>
      </c>
      <c r="J120" s="37" t="str">
        <f>E23</f>
        <v>Envi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IF(E20="","",E20)</f>
        <v>Vyplň údaj</v>
      </c>
      <c r="G121" s="41"/>
      <c r="H121" s="41"/>
      <c r="I121" s="33" t="s">
        <v>33</v>
      </c>
      <c r="J121" s="37" t="str">
        <f>E26</f>
        <v>Jedlička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0"/>
      <c r="B123" s="201"/>
      <c r="C123" s="202" t="s">
        <v>187</v>
      </c>
      <c r="D123" s="203" t="s">
        <v>62</v>
      </c>
      <c r="E123" s="203" t="s">
        <v>58</v>
      </c>
      <c r="F123" s="203" t="s">
        <v>59</v>
      </c>
      <c r="G123" s="203" t="s">
        <v>188</v>
      </c>
      <c r="H123" s="203" t="s">
        <v>189</v>
      </c>
      <c r="I123" s="203" t="s">
        <v>190</v>
      </c>
      <c r="J123" s="203" t="s">
        <v>178</v>
      </c>
      <c r="K123" s="204" t="s">
        <v>191</v>
      </c>
      <c r="L123" s="205"/>
      <c r="M123" s="101" t="s">
        <v>1</v>
      </c>
      <c r="N123" s="102" t="s">
        <v>41</v>
      </c>
      <c r="O123" s="102" t="s">
        <v>192</v>
      </c>
      <c r="P123" s="102" t="s">
        <v>193</v>
      </c>
      <c r="Q123" s="102" t="s">
        <v>194</v>
      </c>
      <c r="R123" s="102" t="s">
        <v>195</v>
      </c>
      <c r="S123" s="102" t="s">
        <v>196</v>
      </c>
      <c r="T123" s="103" t="s">
        <v>197</v>
      </c>
      <c r="U123" s="200"/>
      <c r="V123" s="200"/>
      <c r="W123" s="200"/>
      <c r="X123" s="200"/>
      <c r="Y123" s="200"/>
      <c r="Z123" s="200"/>
      <c r="AA123" s="200"/>
      <c r="AB123" s="200"/>
      <c r="AC123" s="200"/>
      <c r="AD123" s="200"/>
      <c r="AE123" s="200"/>
    </row>
    <row r="124" s="2" customFormat="1" ht="22.8" customHeight="1">
      <c r="A124" s="39"/>
      <c r="B124" s="40"/>
      <c r="C124" s="108" t="s">
        <v>198</v>
      </c>
      <c r="D124" s="41"/>
      <c r="E124" s="41"/>
      <c r="F124" s="41"/>
      <c r="G124" s="41"/>
      <c r="H124" s="41"/>
      <c r="I124" s="41"/>
      <c r="J124" s="206">
        <f>BK124</f>
        <v>0</v>
      </c>
      <c r="K124" s="41"/>
      <c r="L124" s="45"/>
      <c r="M124" s="104"/>
      <c r="N124" s="207"/>
      <c r="O124" s="105"/>
      <c r="P124" s="208">
        <f>P125</f>
        <v>0</v>
      </c>
      <c r="Q124" s="105"/>
      <c r="R124" s="208">
        <f>R125</f>
        <v>235.9198336</v>
      </c>
      <c r="S124" s="105"/>
      <c r="T124" s="209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180</v>
      </c>
      <c r="BK124" s="210">
        <f>BK125</f>
        <v>0</v>
      </c>
    </row>
    <row r="125" s="12" customFormat="1" ht="25.92" customHeight="1">
      <c r="A125" s="12"/>
      <c r="B125" s="211"/>
      <c r="C125" s="212"/>
      <c r="D125" s="213" t="s">
        <v>76</v>
      </c>
      <c r="E125" s="214" t="s">
        <v>199</v>
      </c>
      <c r="F125" s="214" t="s">
        <v>200</v>
      </c>
      <c r="G125" s="212"/>
      <c r="H125" s="212"/>
      <c r="I125" s="215"/>
      <c r="J125" s="216">
        <f>BK125</f>
        <v>0</v>
      </c>
      <c r="K125" s="212"/>
      <c r="L125" s="217"/>
      <c r="M125" s="218"/>
      <c r="N125" s="219"/>
      <c r="O125" s="219"/>
      <c r="P125" s="220">
        <f>P126+P181+P195</f>
        <v>0</v>
      </c>
      <c r="Q125" s="219"/>
      <c r="R125" s="220">
        <f>R126+R181+R195</f>
        <v>235.9198336</v>
      </c>
      <c r="S125" s="219"/>
      <c r="T125" s="221">
        <f>T126+T181+T195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2" t="s">
        <v>84</v>
      </c>
      <c r="AT125" s="223" t="s">
        <v>76</v>
      </c>
      <c r="AU125" s="223" t="s">
        <v>77</v>
      </c>
      <c r="AY125" s="222" t="s">
        <v>201</v>
      </c>
      <c r="BK125" s="224">
        <f>BK126+BK181+BK195</f>
        <v>0</v>
      </c>
    </row>
    <row r="126" s="12" customFormat="1" ht="22.8" customHeight="1">
      <c r="A126" s="12"/>
      <c r="B126" s="211"/>
      <c r="C126" s="212"/>
      <c r="D126" s="213" t="s">
        <v>76</v>
      </c>
      <c r="E126" s="225" t="s">
        <v>84</v>
      </c>
      <c r="F126" s="225" t="s">
        <v>202</v>
      </c>
      <c r="G126" s="212"/>
      <c r="H126" s="212"/>
      <c r="I126" s="215"/>
      <c r="J126" s="226">
        <f>BK126</f>
        <v>0</v>
      </c>
      <c r="K126" s="212"/>
      <c r="L126" s="217"/>
      <c r="M126" s="218"/>
      <c r="N126" s="219"/>
      <c r="O126" s="219"/>
      <c r="P126" s="220">
        <f>SUM(P127:P180)</f>
        <v>0</v>
      </c>
      <c r="Q126" s="219"/>
      <c r="R126" s="220">
        <f>SUM(R127:R180)</f>
        <v>220.00423359999999</v>
      </c>
      <c r="S126" s="219"/>
      <c r="T126" s="221">
        <f>SUM(T127:T180)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84</v>
      </c>
      <c r="AY126" s="222" t="s">
        <v>201</v>
      </c>
      <c r="BK126" s="224">
        <f>SUM(BK127:BK180)</f>
        <v>0</v>
      </c>
    </row>
    <row r="127" s="2" customFormat="1" ht="24.15" customHeight="1">
      <c r="A127" s="39"/>
      <c r="B127" s="40"/>
      <c r="C127" s="227" t="s">
        <v>84</v>
      </c>
      <c r="D127" s="227" t="s">
        <v>203</v>
      </c>
      <c r="E127" s="228" t="s">
        <v>712</v>
      </c>
      <c r="F127" s="229" t="s">
        <v>713</v>
      </c>
      <c r="G127" s="230" t="s">
        <v>247</v>
      </c>
      <c r="H127" s="231">
        <v>90</v>
      </c>
      <c r="I127" s="232"/>
      <c r="J127" s="233">
        <f>ROUND(I127*H127,2)</f>
        <v>0</v>
      </c>
      <c r="K127" s="229" t="s">
        <v>207</v>
      </c>
      <c r="L127" s="45"/>
      <c r="M127" s="234" t="s">
        <v>1</v>
      </c>
      <c r="N127" s="235" t="s">
        <v>42</v>
      </c>
      <c r="O127" s="92"/>
      <c r="P127" s="236">
        <f>O127*H127</f>
        <v>0</v>
      </c>
      <c r="Q127" s="236">
        <v>0</v>
      </c>
      <c r="R127" s="236">
        <f>Q127*H127</f>
        <v>0</v>
      </c>
      <c r="S127" s="236">
        <v>0</v>
      </c>
      <c r="T127" s="237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8" t="s">
        <v>208</v>
      </c>
      <c r="AT127" s="238" t="s">
        <v>203</v>
      </c>
      <c r="AU127" s="238" t="s">
        <v>86</v>
      </c>
      <c r="AY127" s="18" t="s">
        <v>201</v>
      </c>
      <c r="BE127" s="239">
        <f>IF(N127="základní",J127,0)</f>
        <v>0</v>
      </c>
      <c r="BF127" s="239">
        <f>IF(N127="snížená",J127,0)</f>
        <v>0</v>
      </c>
      <c r="BG127" s="239">
        <f>IF(N127="zákl. přenesená",J127,0)</f>
        <v>0</v>
      </c>
      <c r="BH127" s="239">
        <f>IF(N127="sníž. přenesená",J127,0)</f>
        <v>0</v>
      </c>
      <c r="BI127" s="239">
        <f>IF(N127="nulová",J127,0)</f>
        <v>0</v>
      </c>
      <c r="BJ127" s="18" t="s">
        <v>84</v>
      </c>
      <c r="BK127" s="239">
        <f>ROUND(I127*H127,2)</f>
        <v>0</v>
      </c>
      <c r="BL127" s="18" t="s">
        <v>208</v>
      </c>
      <c r="BM127" s="238" t="s">
        <v>714</v>
      </c>
    </row>
    <row r="128" s="2" customFormat="1">
      <c r="A128" s="39"/>
      <c r="B128" s="40"/>
      <c r="C128" s="41"/>
      <c r="D128" s="240" t="s">
        <v>210</v>
      </c>
      <c r="E128" s="41"/>
      <c r="F128" s="241" t="s">
        <v>715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210</v>
      </c>
      <c r="AU128" s="18" t="s">
        <v>86</v>
      </c>
    </row>
    <row r="129" s="13" customFormat="1">
      <c r="A129" s="13"/>
      <c r="B129" s="245"/>
      <c r="C129" s="246"/>
      <c r="D129" s="240" t="s">
        <v>212</v>
      </c>
      <c r="E129" s="247" t="s">
        <v>1</v>
      </c>
      <c r="F129" s="248" t="s">
        <v>716</v>
      </c>
      <c r="G129" s="246"/>
      <c r="H129" s="249">
        <v>90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5" t="s">
        <v>212</v>
      </c>
      <c r="AU129" s="255" t="s">
        <v>86</v>
      </c>
      <c r="AV129" s="13" t="s">
        <v>86</v>
      </c>
      <c r="AW129" s="13" t="s">
        <v>32</v>
      </c>
      <c r="AX129" s="13" t="s">
        <v>84</v>
      </c>
      <c r="AY129" s="255" t="s">
        <v>201</v>
      </c>
    </row>
    <row r="130" s="2" customFormat="1" ht="33" customHeight="1">
      <c r="A130" s="39"/>
      <c r="B130" s="40"/>
      <c r="C130" s="227" t="s">
        <v>86</v>
      </c>
      <c r="D130" s="227" t="s">
        <v>203</v>
      </c>
      <c r="E130" s="228" t="s">
        <v>204</v>
      </c>
      <c r="F130" s="229" t="s">
        <v>205</v>
      </c>
      <c r="G130" s="230" t="s">
        <v>206</v>
      </c>
      <c r="H130" s="231">
        <v>138.5</v>
      </c>
      <c r="I130" s="232"/>
      <c r="J130" s="233">
        <f>ROUND(I130*H130,2)</f>
        <v>0</v>
      </c>
      <c r="K130" s="229" t="s">
        <v>207</v>
      </c>
      <c r="L130" s="45"/>
      <c r="M130" s="234" t="s">
        <v>1</v>
      </c>
      <c r="N130" s="235" t="s">
        <v>42</v>
      </c>
      <c r="O130" s="92"/>
      <c r="P130" s="236">
        <f>O130*H130</f>
        <v>0</v>
      </c>
      <c r="Q130" s="236">
        <v>0</v>
      </c>
      <c r="R130" s="236">
        <f>Q130*H130</f>
        <v>0</v>
      </c>
      <c r="S130" s="236">
        <v>0</v>
      </c>
      <c r="T130" s="237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8" t="s">
        <v>208</v>
      </c>
      <c r="AT130" s="238" t="s">
        <v>203</v>
      </c>
      <c r="AU130" s="238" t="s">
        <v>86</v>
      </c>
      <c r="AY130" s="18" t="s">
        <v>201</v>
      </c>
      <c r="BE130" s="239">
        <f>IF(N130="základní",J130,0)</f>
        <v>0</v>
      </c>
      <c r="BF130" s="239">
        <f>IF(N130="snížená",J130,0)</f>
        <v>0</v>
      </c>
      <c r="BG130" s="239">
        <f>IF(N130="zákl. přenesená",J130,0)</f>
        <v>0</v>
      </c>
      <c r="BH130" s="239">
        <f>IF(N130="sníž. přenesená",J130,0)</f>
        <v>0</v>
      </c>
      <c r="BI130" s="239">
        <f>IF(N130="nulová",J130,0)</f>
        <v>0</v>
      </c>
      <c r="BJ130" s="18" t="s">
        <v>84</v>
      </c>
      <c r="BK130" s="239">
        <f>ROUND(I130*H130,2)</f>
        <v>0</v>
      </c>
      <c r="BL130" s="18" t="s">
        <v>208</v>
      </c>
      <c r="BM130" s="238" t="s">
        <v>717</v>
      </c>
    </row>
    <row r="131" s="2" customFormat="1">
      <c r="A131" s="39"/>
      <c r="B131" s="40"/>
      <c r="C131" s="41"/>
      <c r="D131" s="240" t="s">
        <v>210</v>
      </c>
      <c r="E131" s="41"/>
      <c r="F131" s="241" t="s">
        <v>211</v>
      </c>
      <c r="G131" s="41"/>
      <c r="H131" s="41"/>
      <c r="I131" s="242"/>
      <c r="J131" s="41"/>
      <c r="K131" s="41"/>
      <c r="L131" s="45"/>
      <c r="M131" s="243"/>
      <c r="N131" s="244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210</v>
      </c>
      <c r="AU131" s="18" t="s">
        <v>86</v>
      </c>
    </row>
    <row r="132" s="13" customFormat="1">
      <c r="A132" s="13"/>
      <c r="B132" s="245"/>
      <c r="C132" s="246"/>
      <c r="D132" s="240" t="s">
        <v>212</v>
      </c>
      <c r="E132" s="247" t="s">
        <v>1</v>
      </c>
      <c r="F132" s="248" t="s">
        <v>718</v>
      </c>
      <c r="G132" s="246"/>
      <c r="H132" s="249">
        <v>48.5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212</v>
      </c>
      <c r="AU132" s="255" t="s">
        <v>86</v>
      </c>
      <c r="AV132" s="13" t="s">
        <v>86</v>
      </c>
      <c r="AW132" s="13" t="s">
        <v>32</v>
      </c>
      <c r="AX132" s="13" t="s">
        <v>77</v>
      </c>
      <c r="AY132" s="255" t="s">
        <v>201</v>
      </c>
    </row>
    <row r="133" s="13" customFormat="1">
      <c r="A133" s="13"/>
      <c r="B133" s="245"/>
      <c r="C133" s="246"/>
      <c r="D133" s="240" t="s">
        <v>212</v>
      </c>
      <c r="E133" s="247" t="s">
        <v>1</v>
      </c>
      <c r="F133" s="248" t="s">
        <v>719</v>
      </c>
      <c r="G133" s="246"/>
      <c r="H133" s="249">
        <v>32.5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5" t="s">
        <v>212</v>
      </c>
      <c r="AU133" s="255" t="s">
        <v>86</v>
      </c>
      <c r="AV133" s="13" t="s">
        <v>86</v>
      </c>
      <c r="AW133" s="13" t="s">
        <v>32</v>
      </c>
      <c r="AX133" s="13" t="s">
        <v>77</v>
      </c>
      <c r="AY133" s="255" t="s">
        <v>201</v>
      </c>
    </row>
    <row r="134" s="13" customFormat="1">
      <c r="A134" s="13"/>
      <c r="B134" s="245"/>
      <c r="C134" s="246"/>
      <c r="D134" s="240" t="s">
        <v>212</v>
      </c>
      <c r="E134" s="247" t="s">
        <v>1</v>
      </c>
      <c r="F134" s="248" t="s">
        <v>720</v>
      </c>
      <c r="G134" s="246"/>
      <c r="H134" s="249">
        <v>57.5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212</v>
      </c>
      <c r="AU134" s="255" t="s">
        <v>86</v>
      </c>
      <c r="AV134" s="13" t="s">
        <v>86</v>
      </c>
      <c r="AW134" s="13" t="s">
        <v>32</v>
      </c>
      <c r="AX134" s="13" t="s">
        <v>77</v>
      </c>
      <c r="AY134" s="255" t="s">
        <v>201</v>
      </c>
    </row>
    <row r="135" s="14" customFormat="1">
      <c r="A135" s="14"/>
      <c r="B135" s="256"/>
      <c r="C135" s="257"/>
      <c r="D135" s="240" t="s">
        <v>212</v>
      </c>
      <c r="E135" s="258" t="s">
        <v>1</v>
      </c>
      <c r="F135" s="259" t="s">
        <v>216</v>
      </c>
      <c r="G135" s="257"/>
      <c r="H135" s="260">
        <v>138.5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6" t="s">
        <v>212</v>
      </c>
      <c r="AU135" s="266" t="s">
        <v>86</v>
      </c>
      <c r="AV135" s="14" t="s">
        <v>208</v>
      </c>
      <c r="AW135" s="14" t="s">
        <v>32</v>
      </c>
      <c r="AX135" s="14" t="s">
        <v>84</v>
      </c>
      <c r="AY135" s="266" t="s">
        <v>201</v>
      </c>
    </row>
    <row r="136" s="2" customFormat="1" ht="33" customHeight="1">
      <c r="A136" s="39"/>
      <c r="B136" s="40"/>
      <c r="C136" s="227" t="s">
        <v>225</v>
      </c>
      <c r="D136" s="227" t="s">
        <v>203</v>
      </c>
      <c r="E136" s="228" t="s">
        <v>721</v>
      </c>
      <c r="F136" s="229" t="s">
        <v>722</v>
      </c>
      <c r="G136" s="230" t="s">
        <v>206</v>
      </c>
      <c r="H136" s="231">
        <v>5.5499999999999998</v>
      </c>
      <c r="I136" s="232"/>
      <c r="J136" s="233">
        <f>ROUND(I136*H136,2)</f>
        <v>0</v>
      </c>
      <c r="K136" s="229" t="s">
        <v>207</v>
      </c>
      <c r="L136" s="45"/>
      <c r="M136" s="234" t="s">
        <v>1</v>
      </c>
      <c r="N136" s="235" t="s">
        <v>42</v>
      </c>
      <c r="O136" s="92"/>
      <c r="P136" s="236">
        <f>O136*H136</f>
        <v>0</v>
      </c>
      <c r="Q136" s="236">
        <v>0</v>
      </c>
      <c r="R136" s="236">
        <f>Q136*H136</f>
        <v>0</v>
      </c>
      <c r="S136" s="236">
        <v>0</v>
      </c>
      <c r="T136" s="237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8" t="s">
        <v>208</v>
      </c>
      <c r="AT136" s="238" t="s">
        <v>203</v>
      </c>
      <c r="AU136" s="238" t="s">
        <v>86</v>
      </c>
      <c r="AY136" s="18" t="s">
        <v>201</v>
      </c>
      <c r="BE136" s="239">
        <f>IF(N136="základní",J136,0)</f>
        <v>0</v>
      </c>
      <c r="BF136" s="239">
        <f>IF(N136="snížená",J136,0)</f>
        <v>0</v>
      </c>
      <c r="BG136" s="239">
        <f>IF(N136="zákl. přenesená",J136,0)</f>
        <v>0</v>
      </c>
      <c r="BH136" s="239">
        <f>IF(N136="sníž. přenesená",J136,0)</f>
        <v>0</v>
      </c>
      <c r="BI136" s="239">
        <f>IF(N136="nulová",J136,0)</f>
        <v>0</v>
      </c>
      <c r="BJ136" s="18" t="s">
        <v>84</v>
      </c>
      <c r="BK136" s="239">
        <f>ROUND(I136*H136,2)</f>
        <v>0</v>
      </c>
      <c r="BL136" s="18" t="s">
        <v>208</v>
      </c>
      <c r="BM136" s="238" t="s">
        <v>723</v>
      </c>
    </row>
    <row r="137" s="2" customFormat="1">
      <c r="A137" s="39"/>
      <c r="B137" s="40"/>
      <c r="C137" s="41"/>
      <c r="D137" s="240" t="s">
        <v>210</v>
      </c>
      <c r="E137" s="41"/>
      <c r="F137" s="241" t="s">
        <v>724</v>
      </c>
      <c r="G137" s="41"/>
      <c r="H137" s="41"/>
      <c r="I137" s="242"/>
      <c r="J137" s="41"/>
      <c r="K137" s="41"/>
      <c r="L137" s="45"/>
      <c r="M137" s="243"/>
      <c r="N137" s="244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210</v>
      </c>
      <c r="AU137" s="18" t="s">
        <v>86</v>
      </c>
    </row>
    <row r="138" s="13" customFormat="1">
      <c r="A138" s="13"/>
      <c r="B138" s="245"/>
      <c r="C138" s="246"/>
      <c r="D138" s="240" t="s">
        <v>212</v>
      </c>
      <c r="E138" s="247" t="s">
        <v>1</v>
      </c>
      <c r="F138" s="248" t="s">
        <v>725</v>
      </c>
      <c r="G138" s="246"/>
      <c r="H138" s="249">
        <v>2.3999999999999999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212</v>
      </c>
      <c r="AU138" s="255" t="s">
        <v>86</v>
      </c>
      <c r="AV138" s="13" t="s">
        <v>86</v>
      </c>
      <c r="AW138" s="13" t="s">
        <v>32</v>
      </c>
      <c r="AX138" s="13" t="s">
        <v>77</v>
      </c>
      <c r="AY138" s="255" t="s">
        <v>201</v>
      </c>
    </row>
    <row r="139" s="13" customFormat="1">
      <c r="A139" s="13"/>
      <c r="B139" s="245"/>
      <c r="C139" s="246"/>
      <c r="D139" s="240" t="s">
        <v>212</v>
      </c>
      <c r="E139" s="247" t="s">
        <v>1</v>
      </c>
      <c r="F139" s="248" t="s">
        <v>726</v>
      </c>
      <c r="G139" s="246"/>
      <c r="H139" s="249">
        <v>3.1499999999999999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212</v>
      </c>
      <c r="AU139" s="255" t="s">
        <v>86</v>
      </c>
      <c r="AV139" s="13" t="s">
        <v>86</v>
      </c>
      <c r="AW139" s="13" t="s">
        <v>32</v>
      </c>
      <c r="AX139" s="13" t="s">
        <v>77</v>
      </c>
      <c r="AY139" s="255" t="s">
        <v>201</v>
      </c>
    </row>
    <row r="140" s="14" customFormat="1">
      <c r="A140" s="14"/>
      <c r="B140" s="256"/>
      <c r="C140" s="257"/>
      <c r="D140" s="240" t="s">
        <v>212</v>
      </c>
      <c r="E140" s="258" t="s">
        <v>1</v>
      </c>
      <c r="F140" s="259" t="s">
        <v>216</v>
      </c>
      <c r="G140" s="257"/>
      <c r="H140" s="260">
        <v>5.5499999999999998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212</v>
      </c>
      <c r="AU140" s="266" t="s">
        <v>86</v>
      </c>
      <c r="AV140" s="14" t="s">
        <v>208</v>
      </c>
      <c r="AW140" s="14" t="s">
        <v>32</v>
      </c>
      <c r="AX140" s="14" t="s">
        <v>84</v>
      </c>
      <c r="AY140" s="266" t="s">
        <v>201</v>
      </c>
    </row>
    <row r="141" s="2" customFormat="1" ht="33" customHeight="1">
      <c r="A141" s="39"/>
      <c r="B141" s="40"/>
      <c r="C141" s="227" t="s">
        <v>208</v>
      </c>
      <c r="D141" s="227" t="s">
        <v>203</v>
      </c>
      <c r="E141" s="228" t="s">
        <v>226</v>
      </c>
      <c r="F141" s="229" t="s">
        <v>227</v>
      </c>
      <c r="G141" s="230" t="s">
        <v>206</v>
      </c>
      <c r="H141" s="231">
        <v>371.05000000000001</v>
      </c>
      <c r="I141" s="232"/>
      <c r="J141" s="233">
        <f>ROUND(I141*H141,2)</f>
        <v>0</v>
      </c>
      <c r="K141" s="229" t="s">
        <v>207</v>
      </c>
      <c r="L141" s="45"/>
      <c r="M141" s="234" t="s">
        <v>1</v>
      </c>
      <c r="N141" s="235" t="s">
        <v>42</v>
      </c>
      <c r="O141" s="92"/>
      <c r="P141" s="236">
        <f>O141*H141</f>
        <v>0</v>
      </c>
      <c r="Q141" s="236">
        <v>0</v>
      </c>
      <c r="R141" s="236">
        <f>Q141*H141</f>
        <v>0</v>
      </c>
      <c r="S141" s="236">
        <v>0</v>
      </c>
      <c r="T141" s="237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8" t="s">
        <v>208</v>
      </c>
      <c r="AT141" s="238" t="s">
        <v>203</v>
      </c>
      <c r="AU141" s="238" t="s">
        <v>86</v>
      </c>
      <c r="AY141" s="18" t="s">
        <v>201</v>
      </c>
      <c r="BE141" s="239">
        <f>IF(N141="základní",J141,0)</f>
        <v>0</v>
      </c>
      <c r="BF141" s="239">
        <f>IF(N141="snížená",J141,0)</f>
        <v>0</v>
      </c>
      <c r="BG141" s="239">
        <f>IF(N141="zákl. přenesená",J141,0)</f>
        <v>0</v>
      </c>
      <c r="BH141" s="239">
        <f>IF(N141="sníž. přenesená",J141,0)</f>
        <v>0</v>
      </c>
      <c r="BI141" s="239">
        <f>IF(N141="nulová",J141,0)</f>
        <v>0</v>
      </c>
      <c r="BJ141" s="18" t="s">
        <v>84</v>
      </c>
      <c r="BK141" s="239">
        <f>ROUND(I141*H141,2)</f>
        <v>0</v>
      </c>
      <c r="BL141" s="18" t="s">
        <v>208</v>
      </c>
      <c r="BM141" s="238" t="s">
        <v>727</v>
      </c>
    </row>
    <row r="142" s="2" customFormat="1">
      <c r="A142" s="39"/>
      <c r="B142" s="40"/>
      <c r="C142" s="41"/>
      <c r="D142" s="240" t="s">
        <v>210</v>
      </c>
      <c r="E142" s="41"/>
      <c r="F142" s="241" t="s">
        <v>229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210</v>
      </c>
      <c r="AU142" s="18" t="s">
        <v>86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728</v>
      </c>
      <c r="G143" s="246"/>
      <c r="H143" s="249">
        <v>138.5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77</v>
      </c>
      <c r="AY143" s="255" t="s">
        <v>201</v>
      </c>
    </row>
    <row r="144" s="13" customFormat="1">
      <c r="A144" s="13"/>
      <c r="B144" s="245"/>
      <c r="C144" s="246"/>
      <c r="D144" s="240" t="s">
        <v>212</v>
      </c>
      <c r="E144" s="247" t="s">
        <v>1</v>
      </c>
      <c r="F144" s="248" t="s">
        <v>729</v>
      </c>
      <c r="G144" s="246"/>
      <c r="H144" s="249">
        <v>36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5" t="s">
        <v>212</v>
      </c>
      <c r="AU144" s="255" t="s">
        <v>86</v>
      </c>
      <c r="AV144" s="13" t="s">
        <v>86</v>
      </c>
      <c r="AW144" s="13" t="s">
        <v>32</v>
      </c>
      <c r="AX144" s="13" t="s">
        <v>77</v>
      </c>
      <c r="AY144" s="255" t="s">
        <v>201</v>
      </c>
    </row>
    <row r="145" s="13" customFormat="1">
      <c r="A145" s="13"/>
      <c r="B145" s="245"/>
      <c r="C145" s="246"/>
      <c r="D145" s="240" t="s">
        <v>212</v>
      </c>
      <c r="E145" s="247" t="s">
        <v>1</v>
      </c>
      <c r="F145" s="248" t="s">
        <v>730</v>
      </c>
      <c r="G145" s="246"/>
      <c r="H145" s="249">
        <v>191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212</v>
      </c>
      <c r="AU145" s="255" t="s">
        <v>86</v>
      </c>
      <c r="AV145" s="13" t="s">
        <v>86</v>
      </c>
      <c r="AW145" s="13" t="s">
        <v>32</v>
      </c>
      <c r="AX145" s="13" t="s">
        <v>77</v>
      </c>
      <c r="AY145" s="255" t="s">
        <v>201</v>
      </c>
    </row>
    <row r="146" s="13" customFormat="1">
      <c r="A146" s="13"/>
      <c r="B146" s="245"/>
      <c r="C146" s="246"/>
      <c r="D146" s="240" t="s">
        <v>212</v>
      </c>
      <c r="E146" s="247" t="s">
        <v>1</v>
      </c>
      <c r="F146" s="248" t="s">
        <v>731</v>
      </c>
      <c r="G146" s="246"/>
      <c r="H146" s="249">
        <v>5.5499999999999998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5" t="s">
        <v>212</v>
      </c>
      <c r="AU146" s="255" t="s">
        <v>86</v>
      </c>
      <c r="AV146" s="13" t="s">
        <v>86</v>
      </c>
      <c r="AW146" s="13" t="s">
        <v>32</v>
      </c>
      <c r="AX146" s="13" t="s">
        <v>77</v>
      </c>
      <c r="AY146" s="255" t="s">
        <v>201</v>
      </c>
    </row>
    <row r="147" s="14" customFormat="1">
      <c r="A147" s="14"/>
      <c r="B147" s="256"/>
      <c r="C147" s="257"/>
      <c r="D147" s="240" t="s">
        <v>212</v>
      </c>
      <c r="E147" s="258" t="s">
        <v>1</v>
      </c>
      <c r="F147" s="259" t="s">
        <v>216</v>
      </c>
      <c r="G147" s="257"/>
      <c r="H147" s="260">
        <v>371.05000000000001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6" t="s">
        <v>212</v>
      </c>
      <c r="AU147" s="266" t="s">
        <v>86</v>
      </c>
      <c r="AV147" s="14" t="s">
        <v>208</v>
      </c>
      <c r="AW147" s="14" t="s">
        <v>32</v>
      </c>
      <c r="AX147" s="14" t="s">
        <v>84</v>
      </c>
      <c r="AY147" s="266" t="s">
        <v>201</v>
      </c>
    </row>
    <row r="148" s="2" customFormat="1" ht="24.15" customHeight="1">
      <c r="A148" s="39"/>
      <c r="B148" s="40"/>
      <c r="C148" s="227" t="s">
        <v>238</v>
      </c>
      <c r="D148" s="227" t="s">
        <v>203</v>
      </c>
      <c r="E148" s="228" t="s">
        <v>234</v>
      </c>
      <c r="F148" s="229" t="s">
        <v>235</v>
      </c>
      <c r="G148" s="230" t="s">
        <v>206</v>
      </c>
      <c r="H148" s="231">
        <v>209</v>
      </c>
      <c r="I148" s="232"/>
      <c r="J148" s="233">
        <f>ROUND(I148*H148,2)</f>
        <v>0</v>
      </c>
      <c r="K148" s="229" t="s">
        <v>207</v>
      </c>
      <c r="L148" s="45"/>
      <c r="M148" s="234" t="s">
        <v>1</v>
      </c>
      <c r="N148" s="235" t="s">
        <v>42</v>
      </c>
      <c r="O148" s="92"/>
      <c r="P148" s="236">
        <f>O148*H148</f>
        <v>0</v>
      </c>
      <c r="Q148" s="236">
        <v>0</v>
      </c>
      <c r="R148" s="236">
        <f>Q148*H148</f>
        <v>0</v>
      </c>
      <c r="S148" s="236">
        <v>0</v>
      </c>
      <c r="T148" s="237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8" t="s">
        <v>208</v>
      </c>
      <c r="AT148" s="238" t="s">
        <v>203</v>
      </c>
      <c r="AU148" s="238" t="s">
        <v>86</v>
      </c>
      <c r="AY148" s="18" t="s">
        <v>201</v>
      </c>
      <c r="BE148" s="239">
        <f>IF(N148="základní",J148,0)</f>
        <v>0</v>
      </c>
      <c r="BF148" s="239">
        <f>IF(N148="snížená",J148,0)</f>
        <v>0</v>
      </c>
      <c r="BG148" s="239">
        <f>IF(N148="zákl. přenesená",J148,0)</f>
        <v>0</v>
      </c>
      <c r="BH148" s="239">
        <f>IF(N148="sníž. přenesená",J148,0)</f>
        <v>0</v>
      </c>
      <c r="BI148" s="239">
        <f>IF(N148="nulová",J148,0)</f>
        <v>0</v>
      </c>
      <c r="BJ148" s="18" t="s">
        <v>84</v>
      </c>
      <c r="BK148" s="239">
        <f>ROUND(I148*H148,2)</f>
        <v>0</v>
      </c>
      <c r="BL148" s="18" t="s">
        <v>208</v>
      </c>
      <c r="BM148" s="238" t="s">
        <v>732</v>
      </c>
    </row>
    <row r="149" s="2" customFormat="1">
      <c r="A149" s="39"/>
      <c r="B149" s="40"/>
      <c r="C149" s="41"/>
      <c r="D149" s="240" t="s">
        <v>210</v>
      </c>
      <c r="E149" s="41"/>
      <c r="F149" s="241" t="s">
        <v>237</v>
      </c>
      <c r="G149" s="41"/>
      <c r="H149" s="41"/>
      <c r="I149" s="242"/>
      <c r="J149" s="41"/>
      <c r="K149" s="41"/>
      <c r="L149" s="45"/>
      <c r="M149" s="243"/>
      <c r="N149" s="244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210</v>
      </c>
      <c r="AU149" s="18" t="s">
        <v>86</v>
      </c>
    </row>
    <row r="150" s="13" customFormat="1">
      <c r="A150" s="13"/>
      <c r="B150" s="245"/>
      <c r="C150" s="246"/>
      <c r="D150" s="240" t="s">
        <v>212</v>
      </c>
      <c r="E150" s="247" t="s">
        <v>1</v>
      </c>
      <c r="F150" s="248" t="s">
        <v>730</v>
      </c>
      <c r="G150" s="246"/>
      <c r="H150" s="249">
        <v>191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212</v>
      </c>
      <c r="AU150" s="255" t="s">
        <v>86</v>
      </c>
      <c r="AV150" s="13" t="s">
        <v>86</v>
      </c>
      <c r="AW150" s="13" t="s">
        <v>32</v>
      </c>
      <c r="AX150" s="13" t="s">
        <v>77</v>
      </c>
      <c r="AY150" s="255" t="s">
        <v>201</v>
      </c>
    </row>
    <row r="151" s="13" customFormat="1">
      <c r="A151" s="13"/>
      <c r="B151" s="245"/>
      <c r="C151" s="246"/>
      <c r="D151" s="240" t="s">
        <v>212</v>
      </c>
      <c r="E151" s="247" t="s">
        <v>1</v>
      </c>
      <c r="F151" s="248" t="s">
        <v>733</v>
      </c>
      <c r="G151" s="246"/>
      <c r="H151" s="249">
        <v>18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5" t="s">
        <v>212</v>
      </c>
      <c r="AU151" s="255" t="s">
        <v>86</v>
      </c>
      <c r="AV151" s="13" t="s">
        <v>86</v>
      </c>
      <c r="AW151" s="13" t="s">
        <v>32</v>
      </c>
      <c r="AX151" s="13" t="s">
        <v>77</v>
      </c>
      <c r="AY151" s="255" t="s">
        <v>201</v>
      </c>
    </row>
    <row r="152" s="14" customFormat="1">
      <c r="A152" s="14"/>
      <c r="B152" s="256"/>
      <c r="C152" s="257"/>
      <c r="D152" s="240" t="s">
        <v>212</v>
      </c>
      <c r="E152" s="258" t="s">
        <v>1</v>
      </c>
      <c r="F152" s="259" t="s">
        <v>216</v>
      </c>
      <c r="G152" s="257"/>
      <c r="H152" s="260">
        <v>209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212</v>
      </c>
      <c r="AU152" s="266" t="s">
        <v>86</v>
      </c>
      <c r="AV152" s="14" t="s">
        <v>208</v>
      </c>
      <c r="AW152" s="14" t="s">
        <v>32</v>
      </c>
      <c r="AX152" s="14" t="s">
        <v>84</v>
      </c>
      <c r="AY152" s="266" t="s">
        <v>201</v>
      </c>
    </row>
    <row r="153" s="2" customFormat="1" ht="24.15" customHeight="1">
      <c r="A153" s="39"/>
      <c r="B153" s="40"/>
      <c r="C153" s="227" t="s">
        <v>244</v>
      </c>
      <c r="D153" s="227" t="s">
        <v>203</v>
      </c>
      <c r="E153" s="228" t="s">
        <v>239</v>
      </c>
      <c r="F153" s="229" t="s">
        <v>240</v>
      </c>
      <c r="G153" s="230" t="s">
        <v>206</v>
      </c>
      <c r="H153" s="231">
        <v>191</v>
      </c>
      <c r="I153" s="232"/>
      <c r="J153" s="233">
        <f>ROUND(I153*H153,2)</f>
        <v>0</v>
      </c>
      <c r="K153" s="229" t="s">
        <v>207</v>
      </c>
      <c r="L153" s="45"/>
      <c r="M153" s="234" t="s">
        <v>1</v>
      </c>
      <c r="N153" s="235" t="s">
        <v>42</v>
      </c>
      <c r="O153" s="92"/>
      <c r="P153" s="236">
        <f>O153*H153</f>
        <v>0</v>
      </c>
      <c r="Q153" s="236">
        <v>0</v>
      </c>
      <c r="R153" s="236">
        <f>Q153*H153</f>
        <v>0</v>
      </c>
      <c r="S153" s="236">
        <v>0</v>
      </c>
      <c r="T153" s="237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8" t="s">
        <v>208</v>
      </c>
      <c r="AT153" s="238" t="s">
        <v>203</v>
      </c>
      <c r="AU153" s="238" t="s">
        <v>86</v>
      </c>
      <c r="AY153" s="18" t="s">
        <v>201</v>
      </c>
      <c r="BE153" s="239">
        <f>IF(N153="základní",J153,0)</f>
        <v>0</v>
      </c>
      <c r="BF153" s="239">
        <f>IF(N153="snížená",J153,0)</f>
        <v>0</v>
      </c>
      <c r="BG153" s="239">
        <f>IF(N153="zákl. přenesená",J153,0)</f>
        <v>0</v>
      </c>
      <c r="BH153" s="239">
        <f>IF(N153="sníž. přenesená",J153,0)</f>
        <v>0</v>
      </c>
      <c r="BI153" s="239">
        <f>IF(N153="nulová",J153,0)</f>
        <v>0</v>
      </c>
      <c r="BJ153" s="18" t="s">
        <v>84</v>
      </c>
      <c r="BK153" s="239">
        <f>ROUND(I153*H153,2)</f>
        <v>0</v>
      </c>
      <c r="BL153" s="18" t="s">
        <v>208</v>
      </c>
      <c r="BM153" s="238" t="s">
        <v>734</v>
      </c>
    </row>
    <row r="154" s="2" customFormat="1">
      <c r="A154" s="39"/>
      <c r="B154" s="40"/>
      <c r="C154" s="41"/>
      <c r="D154" s="240" t="s">
        <v>210</v>
      </c>
      <c r="E154" s="41"/>
      <c r="F154" s="241" t="s">
        <v>242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210</v>
      </c>
      <c r="AU154" s="18" t="s">
        <v>86</v>
      </c>
    </row>
    <row r="155" s="13" customFormat="1">
      <c r="A155" s="13"/>
      <c r="B155" s="245"/>
      <c r="C155" s="246"/>
      <c r="D155" s="240" t="s">
        <v>212</v>
      </c>
      <c r="E155" s="247" t="s">
        <v>1</v>
      </c>
      <c r="F155" s="248" t="s">
        <v>735</v>
      </c>
      <c r="G155" s="246"/>
      <c r="H155" s="249">
        <v>191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5" t="s">
        <v>212</v>
      </c>
      <c r="AU155" s="255" t="s">
        <v>86</v>
      </c>
      <c r="AV155" s="13" t="s">
        <v>86</v>
      </c>
      <c r="AW155" s="13" t="s">
        <v>32</v>
      </c>
      <c r="AX155" s="13" t="s">
        <v>84</v>
      </c>
      <c r="AY155" s="255" t="s">
        <v>201</v>
      </c>
    </row>
    <row r="156" s="2" customFormat="1" ht="24.15" customHeight="1">
      <c r="A156" s="39"/>
      <c r="B156" s="40"/>
      <c r="C156" s="227" t="s">
        <v>251</v>
      </c>
      <c r="D156" s="227" t="s">
        <v>203</v>
      </c>
      <c r="E156" s="228" t="s">
        <v>245</v>
      </c>
      <c r="F156" s="229" t="s">
        <v>246</v>
      </c>
      <c r="G156" s="230" t="s">
        <v>247</v>
      </c>
      <c r="H156" s="231">
        <v>294</v>
      </c>
      <c r="I156" s="232"/>
      <c r="J156" s="233">
        <f>ROUND(I156*H156,2)</f>
        <v>0</v>
      </c>
      <c r="K156" s="229" t="s">
        <v>207</v>
      </c>
      <c r="L156" s="45"/>
      <c r="M156" s="234" t="s">
        <v>1</v>
      </c>
      <c r="N156" s="235" t="s">
        <v>42</v>
      </c>
      <c r="O156" s="92"/>
      <c r="P156" s="236">
        <f>O156*H156</f>
        <v>0</v>
      </c>
      <c r="Q156" s="236">
        <v>0</v>
      </c>
      <c r="R156" s="236">
        <f>Q156*H156</f>
        <v>0</v>
      </c>
      <c r="S156" s="236">
        <v>0</v>
      </c>
      <c r="T156" s="237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8" t="s">
        <v>208</v>
      </c>
      <c r="AT156" s="238" t="s">
        <v>203</v>
      </c>
      <c r="AU156" s="238" t="s">
        <v>86</v>
      </c>
      <c r="AY156" s="18" t="s">
        <v>201</v>
      </c>
      <c r="BE156" s="239">
        <f>IF(N156="základní",J156,0)</f>
        <v>0</v>
      </c>
      <c r="BF156" s="239">
        <f>IF(N156="snížená",J156,0)</f>
        <v>0</v>
      </c>
      <c r="BG156" s="239">
        <f>IF(N156="zákl. přenesená",J156,0)</f>
        <v>0</v>
      </c>
      <c r="BH156" s="239">
        <f>IF(N156="sníž. přenesená",J156,0)</f>
        <v>0</v>
      </c>
      <c r="BI156" s="239">
        <f>IF(N156="nulová",J156,0)</f>
        <v>0</v>
      </c>
      <c r="BJ156" s="18" t="s">
        <v>84</v>
      </c>
      <c r="BK156" s="239">
        <f>ROUND(I156*H156,2)</f>
        <v>0</v>
      </c>
      <c r="BL156" s="18" t="s">
        <v>208</v>
      </c>
      <c r="BM156" s="238" t="s">
        <v>736</v>
      </c>
    </row>
    <row r="157" s="2" customFormat="1">
      <c r="A157" s="39"/>
      <c r="B157" s="40"/>
      <c r="C157" s="41"/>
      <c r="D157" s="240" t="s">
        <v>210</v>
      </c>
      <c r="E157" s="41"/>
      <c r="F157" s="241" t="s">
        <v>249</v>
      </c>
      <c r="G157" s="41"/>
      <c r="H157" s="41"/>
      <c r="I157" s="242"/>
      <c r="J157" s="41"/>
      <c r="K157" s="41"/>
      <c r="L157" s="45"/>
      <c r="M157" s="243"/>
      <c r="N157" s="244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210</v>
      </c>
      <c r="AU157" s="18" t="s">
        <v>86</v>
      </c>
    </row>
    <row r="158" s="13" customFormat="1">
      <c r="A158" s="13"/>
      <c r="B158" s="245"/>
      <c r="C158" s="246"/>
      <c r="D158" s="240" t="s">
        <v>212</v>
      </c>
      <c r="E158" s="247" t="s">
        <v>1</v>
      </c>
      <c r="F158" s="248" t="s">
        <v>737</v>
      </c>
      <c r="G158" s="246"/>
      <c r="H158" s="249">
        <v>294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5" t="s">
        <v>212</v>
      </c>
      <c r="AU158" s="255" t="s">
        <v>86</v>
      </c>
      <c r="AV158" s="13" t="s">
        <v>86</v>
      </c>
      <c r="AW158" s="13" t="s">
        <v>32</v>
      </c>
      <c r="AX158" s="13" t="s">
        <v>84</v>
      </c>
      <c r="AY158" s="255" t="s">
        <v>201</v>
      </c>
    </row>
    <row r="159" s="2" customFormat="1" ht="16.5" customHeight="1">
      <c r="A159" s="39"/>
      <c r="B159" s="40"/>
      <c r="C159" s="267" t="s">
        <v>257</v>
      </c>
      <c r="D159" s="267" t="s">
        <v>258</v>
      </c>
      <c r="E159" s="268" t="s">
        <v>259</v>
      </c>
      <c r="F159" s="269" t="s">
        <v>260</v>
      </c>
      <c r="G159" s="270" t="s">
        <v>261</v>
      </c>
      <c r="H159" s="271">
        <v>3.528</v>
      </c>
      <c r="I159" s="272"/>
      <c r="J159" s="273">
        <f>ROUND(I159*H159,2)</f>
        <v>0</v>
      </c>
      <c r="K159" s="269" t="s">
        <v>1</v>
      </c>
      <c r="L159" s="274"/>
      <c r="M159" s="275" t="s">
        <v>1</v>
      </c>
      <c r="N159" s="276" t="s">
        <v>42</v>
      </c>
      <c r="O159" s="92"/>
      <c r="P159" s="236">
        <f>O159*H159</f>
        <v>0</v>
      </c>
      <c r="Q159" s="236">
        <v>0.0011999999999999999</v>
      </c>
      <c r="R159" s="236">
        <f>Q159*H159</f>
        <v>0.0042335999999999997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257</v>
      </c>
      <c r="AT159" s="238" t="s">
        <v>258</v>
      </c>
      <c r="AU159" s="238" t="s">
        <v>86</v>
      </c>
      <c r="AY159" s="18" t="s">
        <v>201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84</v>
      </c>
      <c r="BK159" s="239">
        <f>ROUND(I159*H159,2)</f>
        <v>0</v>
      </c>
      <c r="BL159" s="18" t="s">
        <v>208</v>
      </c>
      <c r="BM159" s="238" t="s">
        <v>738</v>
      </c>
    </row>
    <row r="160" s="2" customFormat="1">
      <c r="A160" s="39"/>
      <c r="B160" s="40"/>
      <c r="C160" s="41"/>
      <c r="D160" s="240" t="s">
        <v>263</v>
      </c>
      <c r="E160" s="41"/>
      <c r="F160" s="277" t="s">
        <v>264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263</v>
      </c>
      <c r="AU160" s="18" t="s">
        <v>86</v>
      </c>
    </row>
    <row r="161" s="13" customFormat="1">
      <c r="A161" s="13"/>
      <c r="B161" s="245"/>
      <c r="C161" s="246"/>
      <c r="D161" s="240" t="s">
        <v>212</v>
      </c>
      <c r="E161" s="247" t="s">
        <v>1</v>
      </c>
      <c r="F161" s="248" t="s">
        <v>737</v>
      </c>
      <c r="G161" s="246"/>
      <c r="H161" s="249">
        <v>294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212</v>
      </c>
      <c r="AU161" s="255" t="s">
        <v>86</v>
      </c>
      <c r="AV161" s="13" t="s">
        <v>86</v>
      </c>
      <c r="AW161" s="13" t="s">
        <v>32</v>
      </c>
      <c r="AX161" s="13" t="s">
        <v>84</v>
      </c>
      <c r="AY161" s="255" t="s">
        <v>201</v>
      </c>
    </row>
    <row r="162" s="13" customFormat="1">
      <c r="A162" s="13"/>
      <c r="B162" s="245"/>
      <c r="C162" s="246"/>
      <c r="D162" s="240" t="s">
        <v>212</v>
      </c>
      <c r="E162" s="246"/>
      <c r="F162" s="248" t="s">
        <v>739</v>
      </c>
      <c r="G162" s="246"/>
      <c r="H162" s="249">
        <v>3.528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5" t="s">
        <v>212</v>
      </c>
      <c r="AU162" s="255" t="s">
        <v>86</v>
      </c>
      <c r="AV162" s="13" t="s">
        <v>86</v>
      </c>
      <c r="AW162" s="13" t="s">
        <v>4</v>
      </c>
      <c r="AX162" s="13" t="s">
        <v>84</v>
      </c>
      <c r="AY162" s="255" t="s">
        <v>201</v>
      </c>
    </row>
    <row r="163" s="2" customFormat="1" ht="24.15" customHeight="1">
      <c r="A163" s="39"/>
      <c r="B163" s="40"/>
      <c r="C163" s="227" t="s">
        <v>267</v>
      </c>
      <c r="D163" s="227" t="s">
        <v>203</v>
      </c>
      <c r="E163" s="228" t="s">
        <v>268</v>
      </c>
      <c r="F163" s="229" t="s">
        <v>269</v>
      </c>
      <c r="G163" s="230" t="s">
        <v>247</v>
      </c>
      <c r="H163" s="231">
        <v>702</v>
      </c>
      <c r="I163" s="232"/>
      <c r="J163" s="233">
        <f>ROUND(I163*H163,2)</f>
        <v>0</v>
      </c>
      <c r="K163" s="229" t="s">
        <v>207</v>
      </c>
      <c r="L163" s="45"/>
      <c r="M163" s="234" t="s">
        <v>1</v>
      </c>
      <c r="N163" s="235" t="s">
        <v>42</v>
      </c>
      <c r="O163" s="92"/>
      <c r="P163" s="236">
        <f>O163*H163</f>
        <v>0</v>
      </c>
      <c r="Q163" s="236">
        <v>0</v>
      </c>
      <c r="R163" s="236">
        <f>Q163*H163</f>
        <v>0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208</v>
      </c>
      <c r="AT163" s="238" t="s">
        <v>203</v>
      </c>
      <c r="AU163" s="238" t="s">
        <v>86</v>
      </c>
      <c r="AY163" s="18" t="s">
        <v>201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84</v>
      </c>
      <c r="BK163" s="239">
        <f>ROUND(I163*H163,2)</f>
        <v>0</v>
      </c>
      <c r="BL163" s="18" t="s">
        <v>208</v>
      </c>
      <c r="BM163" s="238" t="s">
        <v>740</v>
      </c>
    </row>
    <row r="164" s="2" customFormat="1">
      <c r="A164" s="39"/>
      <c r="B164" s="40"/>
      <c r="C164" s="41"/>
      <c r="D164" s="240" t="s">
        <v>210</v>
      </c>
      <c r="E164" s="41"/>
      <c r="F164" s="241" t="s">
        <v>271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210</v>
      </c>
      <c r="AU164" s="18" t="s">
        <v>86</v>
      </c>
    </row>
    <row r="165" s="13" customFormat="1">
      <c r="A165" s="13"/>
      <c r="B165" s="245"/>
      <c r="C165" s="246"/>
      <c r="D165" s="240" t="s">
        <v>212</v>
      </c>
      <c r="E165" s="247" t="s">
        <v>1</v>
      </c>
      <c r="F165" s="248" t="s">
        <v>741</v>
      </c>
      <c r="G165" s="246"/>
      <c r="H165" s="249">
        <v>294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5" t="s">
        <v>212</v>
      </c>
      <c r="AU165" s="255" t="s">
        <v>86</v>
      </c>
      <c r="AV165" s="13" t="s">
        <v>86</v>
      </c>
      <c r="AW165" s="13" t="s">
        <v>32</v>
      </c>
      <c r="AX165" s="13" t="s">
        <v>77</v>
      </c>
      <c r="AY165" s="255" t="s">
        <v>201</v>
      </c>
    </row>
    <row r="166" s="13" customFormat="1">
      <c r="A166" s="13"/>
      <c r="B166" s="245"/>
      <c r="C166" s="246"/>
      <c r="D166" s="240" t="s">
        <v>212</v>
      </c>
      <c r="E166" s="247" t="s">
        <v>1</v>
      </c>
      <c r="F166" s="248" t="s">
        <v>742</v>
      </c>
      <c r="G166" s="246"/>
      <c r="H166" s="249">
        <v>168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5" t="s">
        <v>212</v>
      </c>
      <c r="AU166" s="255" t="s">
        <v>86</v>
      </c>
      <c r="AV166" s="13" t="s">
        <v>86</v>
      </c>
      <c r="AW166" s="13" t="s">
        <v>32</v>
      </c>
      <c r="AX166" s="13" t="s">
        <v>77</v>
      </c>
      <c r="AY166" s="255" t="s">
        <v>201</v>
      </c>
    </row>
    <row r="167" s="13" customFormat="1">
      <c r="A167" s="13"/>
      <c r="B167" s="245"/>
      <c r="C167" s="246"/>
      <c r="D167" s="240" t="s">
        <v>212</v>
      </c>
      <c r="E167" s="247" t="s">
        <v>1</v>
      </c>
      <c r="F167" s="248" t="s">
        <v>743</v>
      </c>
      <c r="G167" s="246"/>
      <c r="H167" s="249">
        <v>240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5" t="s">
        <v>212</v>
      </c>
      <c r="AU167" s="255" t="s">
        <v>86</v>
      </c>
      <c r="AV167" s="13" t="s">
        <v>86</v>
      </c>
      <c r="AW167" s="13" t="s">
        <v>32</v>
      </c>
      <c r="AX167" s="13" t="s">
        <v>77</v>
      </c>
      <c r="AY167" s="255" t="s">
        <v>201</v>
      </c>
    </row>
    <row r="168" s="14" customFormat="1">
      <c r="A168" s="14"/>
      <c r="B168" s="256"/>
      <c r="C168" s="257"/>
      <c r="D168" s="240" t="s">
        <v>212</v>
      </c>
      <c r="E168" s="258" t="s">
        <v>1</v>
      </c>
      <c r="F168" s="259" t="s">
        <v>216</v>
      </c>
      <c r="G168" s="257"/>
      <c r="H168" s="260">
        <v>702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6" t="s">
        <v>212</v>
      </c>
      <c r="AU168" s="266" t="s">
        <v>86</v>
      </c>
      <c r="AV168" s="14" t="s">
        <v>208</v>
      </c>
      <c r="AW168" s="14" t="s">
        <v>32</v>
      </c>
      <c r="AX168" s="14" t="s">
        <v>84</v>
      </c>
      <c r="AY168" s="266" t="s">
        <v>201</v>
      </c>
    </row>
    <row r="169" s="2" customFormat="1" ht="16.5" customHeight="1">
      <c r="A169" s="39"/>
      <c r="B169" s="40"/>
      <c r="C169" s="227" t="s">
        <v>273</v>
      </c>
      <c r="D169" s="227" t="s">
        <v>203</v>
      </c>
      <c r="E169" s="228" t="s">
        <v>274</v>
      </c>
      <c r="F169" s="229" t="s">
        <v>275</v>
      </c>
      <c r="G169" s="230" t="s">
        <v>247</v>
      </c>
      <c r="H169" s="231">
        <v>134</v>
      </c>
      <c r="I169" s="232"/>
      <c r="J169" s="233">
        <f>ROUND(I169*H169,2)</f>
        <v>0</v>
      </c>
      <c r="K169" s="229" t="s">
        <v>207</v>
      </c>
      <c r="L169" s="45"/>
      <c r="M169" s="234" t="s">
        <v>1</v>
      </c>
      <c r="N169" s="235" t="s">
        <v>42</v>
      </c>
      <c r="O169" s="92"/>
      <c r="P169" s="236">
        <f>O169*H169</f>
        <v>0</v>
      </c>
      <c r="Q169" s="236">
        <v>0</v>
      </c>
      <c r="R169" s="236">
        <f>Q169*H169</f>
        <v>0</v>
      </c>
      <c r="S169" s="236">
        <v>0</v>
      </c>
      <c r="T169" s="237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8" t="s">
        <v>208</v>
      </c>
      <c r="AT169" s="238" t="s">
        <v>203</v>
      </c>
      <c r="AU169" s="238" t="s">
        <v>86</v>
      </c>
      <c r="AY169" s="18" t="s">
        <v>201</v>
      </c>
      <c r="BE169" s="239">
        <f>IF(N169="základní",J169,0)</f>
        <v>0</v>
      </c>
      <c r="BF169" s="239">
        <f>IF(N169="snížená",J169,0)</f>
        <v>0</v>
      </c>
      <c r="BG169" s="239">
        <f>IF(N169="zákl. přenesená",J169,0)</f>
        <v>0</v>
      </c>
      <c r="BH169" s="239">
        <f>IF(N169="sníž. přenesená",J169,0)</f>
        <v>0</v>
      </c>
      <c r="BI169" s="239">
        <f>IF(N169="nulová",J169,0)</f>
        <v>0</v>
      </c>
      <c r="BJ169" s="18" t="s">
        <v>84</v>
      </c>
      <c r="BK169" s="239">
        <f>ROUND(I169*H169,2)</f>
        <v>0</v>
      </c>
      <c r="BL169" s="18" t="s">
        <v>208</v>
      </c>
      <c r="BM169" s="238" t="s">
        <v>744</v>
      </c>
    </row>
    <row r="170" s="2" customFormat="1">
      <c r="A170" s="39"/>
      <c r="B170" s="40"/>
      <c r="C170" s="41"/>
      <c r="D170" s="240" t="s">
        <v>210</v>
      </c>
      <c r="E170" s="41"/>
      <c r="F170" s="241" t="s">
        <v>277</v>
      </c>
      <c r="G170" s="41"/>
      <c r="H170" s="41"/>
      <c r="I170" s="242"/>
      <c r="J170" s="41"/>
      <c r="K170" s="41"/>
      <c r="L170" s="45"/>
      <c r="M170" s="243"/>
      <c r="N170" s="244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210</v>
      </c>
      <c r="AU170" s="18" t="s">
        <v>86</v>
      </c>
    </row>
    <row r="171" s="13" customFormat="1">
      <c r="A171" s="13"/>
      <c r="B171" s="245"/>
      <c r="C171" s="246"/>
      <c r="D171" s="240" t="s">
        <v>212</v>
      </c>
      <c r="E171" s="247" t="s">
        <v>1</v>
      </c>
      <c r="F171" s="248" t="s">
        <v>745</v>
      </c>
      <c r="G171" s="246"/>
      <c r="H171" s="249">
        <v>56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5" t="s">
        <v>212</v>
      </c>
      <c r="AU171" s="255" t="s">
        <v>86</v>
      </c>
      <c r="AV171" s="13" t="s">
        <v>86</v>
      </c>
      <c r="AW171" s="13" t="s">
        <v>32</v>
      </c>
      <c r="AX171" s="13" t="s">
        <v>77</v>
      </c>
      <c r="AY171" s="255" t="s">
        <v>201</v>
      </c>
    </row>
    <row r="172" s="13" customFormat="1">
      <c r="A172" s="13"/>
      <c r="B172" s="245"/>
      <c r="C172" s="246"/>
      <c r="D172" s="240" t="s">
        <v>212</v>
      </c>
      <c r="E172" s="247" t="s">
        <v>1</v>
      </c>
      <c r="F172" s="248" t="s">
        <v>746</v>
      </c>
      <c r="G172" s="246"/>
      <c r="H172" s="249">
        <v>78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212</v>
      </c>
      <c r="AU172" s="255" t="s">
        <v>86</v>
      </c>
      <c r="AV172" s="13" t="s">
        <v>86</v>
      </c>
      <c r="AW172" s="13" t="s">
        <v>32</v>
      </c>
      <c r="AX172" s="13" t="s">
        <v>77</v>
      </c>
      <c r="AY172" s="255" t="s">
        <v>201</v>
      </c>
    </row>
    <row r="173" s="14" customFormat="1">
      <c r="A173" s="14"/>
      <c r="B173" s="256"/>
      <c r="C173" s="257"/>
      <c r="D173" s="240" t="s">
        <v>212</v>
      </c>
      <c r="E173" s="258" t="s">
        <v>1</v>
      </c>
      <c r="F173" s="259" t="s">
        <v>216</v>
      </c>
      <c r="G173" s="257"/>
      <c r="H173" s="260">
        <v>134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6" t="s">
        <v>212</v>
      </c>
      <c r="AU173" s="266" t="s">
        <v>86</v>
      </c>
      <c r="AV173" s="14" t="s">
        <v>208</v>
      </c>
      <c r="AW173" s="14" t="s">
        <v>32</v>
      </c>
      <c r="AX173" s="14" t="s">
        <v>84</v>
      </c>
      <c r="AY173" s="266" t="s">
        <v>201</v>
      </c>
    </row>
    <row r="174" s="2" customFormat="1" ht="24.15" customHeight="1">
      <c r="A174" s="39"/>
      <c r="B174" s="40"/>
      <c r="C174" s="227" t="s">
        <v>279</v>
      </c>
      <c r="D174" s="227" t="s">
        <v>203</v>
      </c>
      <c r="E174" s="228" t="s">
        <v>684</v>
      </c>
      <c r="F174" s="229" t="s">
        <v>685</v>
      </c>
      <c r="G174" s="230" t="s">
        <v>247</v>
      </c>
      <c r="H174" s="231">
        <v>120</v>
      </c>
      <c r="I174" s="232"/>
      <c r="J174" s="233">
        <f>ROUND(I174*H174,2)</f>
        <v>0</v>
      </c>
      <c r="K174" s="229" t="s">
        <v>207</v>
      </c>
      <c r="L174" s="45"/>
      <c r="M174" s="234" t="s">
        <v>1</v>
      </c>
      <c r="N174" s="235" t="s">
        <v>42</v>
      </c>
      <c r="O174" s="92"/>
      <c r="P174" s="236">
        <f>O174*H174</f>
        <v>0</v>
      </c>
      <c r="Q174" s="236">
        <v>0</v>
      </c>
      <c r="R174" s="236">
        <f>Q174*H174</f>
        <v>0</v>
      </c>
      <c r="S174" s="236">
        <v>0</v>
      </c>
      <c r="T174" s="237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8" t="s">
        <v>208</v>
      </c>
      <c r="AT174" s="238" t="s">
        <v>203</v>
      </c>
      <c r="AU174" s="238" t="s">
        <v>86</v>
      </c>
      <c r="AY174" s="18" t="s">
        <v>201</v>
      </c>
      <c r="BE174" s="239">
        <f>IF(N174="základní",J174,0)</f>
        <v>0</v>
      </c>
      <c r="BF174" s="239">
        <f>IF(N174="snížená",J174,0)</f>
        <v>0</v>
      </c>
      <c r="BG174" s="239">
        <f>IF(N174="zákl. přenesená",J174,0)</f>
        <v>0</v>
      </c>
      <c r="BH174" s="239">
        <f>IF(N174="sníž. přenesená",J174,0)</f>
        <v>0</v>
      </c>
      <c r="BI174" s="239">
        <f>IF(N174="nulová",J174,0)</f>
        <v>0</v>
      </c>
      <c r="BJ174" s="18" t="s">
        <v>84</v>
      </c>
      <c r="BK174" s="239">
        <f>ROUND(I174*H174,2)</f>
        <v>0</v>
      </c>
      <c r="BL174" s="18" t="s">
        <v>208</v>
      </c>
      <c r="BM174" s="238" t="s">
        <v>747</v>
      </c>
    </row>
    <row r="175" s="2" customFormat="1">
      <c r="A175" s="39"/>
      <c r="B175" s="40"/>
      <c r="C175" s="41"/>
      <c r="D175" s="240" t="s">
        <v>210</v>
      </c>
      <c r="E175" s="41"/>
      <c r="F175" s="241" t="s">
        <v>687</v>
      </c>
      <c r="G175" s="41"/>
      <c r="H175" s="41"/>
      <c r="I175" s="242"/>
      <c r="J175" s="41"/>
      <c r="K175" s="41"/>
      <c r="L175" s="45"/>
      <c r="M175" s="243"/>
      <c r="N175" s="244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210</v>
      </c>
      <c r="AU175" s="18" t="s">
        <v>86</v>
      </c>
    </row>
    <row r="176" s="13" customFormat="1">
      <c r="A176" s="13"/>
      <c r="B176" s="245"/>
      <c r="C176" s="246"/>
      <c r="D176" s="240" t="s">
        <v>212</v>
      </c>
      <c r="E176" s="247" t="s">
        <v>1</v>
      </c>
      <c r="F176" s="248" t="s">
        <v>748</v>
      </c>
      <c r="G176" s="246"/>
      <c r="H176" s="249">
        <v>120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5" t="s">
        <v>212</v>
      </c>
      <c r="AU176" s="255" t="s">
        <v>86</v>
      </c>
      <c r="AV176" s="13" t="s">
        <v>86</v>
      </c>
      <c r="AW176" s="13" t="s">
        <v>32</v>
      </c>
      <c r="AX176" s="13" t="s">
        <v>84</v>
      </c>
      <c r="AY176" s="255" t="s">
        <v>201</v>
      </c>
    </row>
    <row r="177" s="2" customFormat="1" ht="21.75" customHeight="1">
      <c r="A177" s="39"/>
      <c r="B177" s="40"/>
      <c r="C177" s="227" t="s">
        <v>8</v>
      </c>
      <c r="D177" s="227" t="s">
        <v>203</v>
      </c>
      <c r="E177" s="228" t="s">
        <v>689</v>
      </c>
      <c r="F177" s="229" t="s">
        <v>690</v>
      </c>
      <c r="G177" s="230" t="s">
        <v>206</v>
      </c>
      <c r="H177" s="231">
        <v>110</v>
      </c>
      <c r="I177" s="232"/>
      <c r="J177" s="233">
        <f>ROUND(I177*H177,2)</f>
        <v>0</v>
      </c>
      <c r="K177" s="229" t="s">
        <v>1</v>
      </c>
      <c r="L177" s="45"/>
      <c r="M177" s="234" t="s">
        <v>1</v>
      </c>
      <c r="N177" s="235" t="s">
        <v>42</v>
      </c>
      <c r="O177" s="92"/>
      <c r="P177" s="236">
        <f>O177*H177</f>
        <v>0</v>
      </c>
      <c r="Q177" s="236">
        <v>2</v>
      </c>
      <c r="R177" s="236">
        <f>Q177*H177</f>
        <v>220</v>
      </c>
      <c r="S177" s="236">
        <v>0</v>
      </c>
      <c r="T177" s="237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8" t="s">
        <v>208</v>
      </c>
      <c r="AT177" s="238" t="s">
        <v>203</v>
      </c>
      <c r="AU177" s="238" t="s">
        <v>86</v>
      </c>
      <c r="AY177" s="18" t="s">
        <v>201</v>
      </c>
      <c r="BE177" s="239">
        <f>IF(N177="základní",J177,0)</f>
        <v>0</v>
      </c>
      <c r="BF177" s="239">
        <f>IF(N177="snížená",J177,0)</f>
        <v>0</v>
      </c>
      <c r="BG177" s="239">
        <f>IF(N177="zákl. přenesená",J177,0)</f>
        <v>0</v>
      </c>
      <c r="BH177" s="239">
        <f>IF(N177="sníž. přenesená",J177,0)</f>
        <v>0</v>
      </c>
      <c r="BI177" s="239">
        <f>IF(N177="nulová",J177,0)</f>
        <v>0</v>
      </c>
      <c r="BJ177" s="18" t="s">
        <v>84</v>
      </c>
      <c r="BK177" s="239">
        <f>ROUND(I177*H177,2)</f>
        <v>0</v>
      </c>
      <c r="BL177" s="18" t="s">
        <v>208</v>
      </c>
      <c r="BM177" s="238" t="s">
        <v>749</v>
      </c>
    </row>
    <row r="178" s="2" customFormat="1">
      <c r="A178" s="39"/>
      <c r="B178" s="40"/>
      <c r="C178" s="41"/>
      <c r="D178" s="240" t="s">
        <v>210</v>
      </c>
      <c r="E178" s="41"/>
      <c r="F178" s="241" t="s">
        <v>692</v>
      </c>
      <c r="G178" s="41"/>
      <c r="H178" s="41"/>
      <c r="I178" s="242"/>
      <c r="J178" s="41"/>
      <c r="K178" s="41"/>
      <c r="L178" s="45"/>
      <c r="M178" s="243"/>
      <c r="N178" s="244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210</v>
      </c>
      <c r="AU178" s="18" t="s">
        <v>86</v>
      </c>
    </row>
    <row r="179" s="2" customFormat="1">
      <c r="A179" s="39"/>
      <c r="B179" s="40"/>
      <c r="C179" s="41"/>
      <c r="D179" s="240" t="s">
        <v>263</v>
      </c>
      <c r="E179" s="41"/>
      <c r="F179" s="277" t="s">
        <v>693</v>
      </c>
      <c r="G179" s="41"/>
      <c r="H179" s="41"/>
      <c r="I179" s="242"/>
      <c r="J179" s="41"/>
      <c r="K179" s="41"/>
      <c r="L179" s="45"/>
      <c r="M179" s="243"/>
      <c r="N179" s="244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263</v>
      </c>
      <c r="AU179" s="18" t="s">
        <v>86</v>
      </c>
    </row>
    <row r="180" s="13" customFormat="1">
      <c r="A180" s="13"/>
      <c r="B180" s="245"/>
      <c r="C180" s="246"/>
      <c r="D180" s="240" t="s">
        <v>212</v>
      </c>
      <c r="E180" s="247" t="s">
        <v>1</v>
      </c>
      <c r="F180" s="248" t="s">
        <v>750</v>
      </c>
      <c r="G180" s="246"/>
      <c r="H180" s="249">
        <v>110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5" t="s">
        <v>212</v>
      </c>
      <c r="AU180" s="255" t="s">
        <v>86</v>
      </c>
      <c r="AV180" s="13" t="s">
        <v>86</v>
      </c>
      <c r="AW180" s="13" t="s">
        <v>32</v>
      </c>
      <c r="AX180" s="13" t="s">
        <v>84</v>
      </c>
      <c r="AY180" s="255" t="s">
        <v>201</v>
      </c>
    </row>
    <row r="181" s="12" customFormat="1" ht="22.8" customHeight="1">
      <c r="A181" s="12"/>
      <c r="B181" s="211"/>
      <c r="C181" s="212"/>
      <c r="D181" s="213" t="s">
        <v>76</v>
      </c>
      <c r="E181" s="225" t="s">
        <v>208</v>
      </c>
      <c r="F181" s="225" t="s">
        <v>308</v>
      </c>
      <c r="G181" s="212"/>
      <c r="H181" s="212"/>
      <c r="I181" s="215"/>
      <c r="J181" s="226">
        <f>BK181</f>
        <v>0</v>
      </c>
      <c r="K181" s="212"/>
      <c r="L181" s="217"/>
      <c r="M181" s="218"/>
      <c r="N181" s="219"/>
      <c r="O181" s="219"/>
      <c r="P181" s="220">
        <f>SUM(P182:P194)</f>
        <v>0</v>
      </c>
      <c r="Q181" s="219"/>
      <c r="R181" s="220">
        <f>SUM(R182:R194)</f>
        <v>15.9156</v>
      </c>
      <c r="S181" s="219"/>
      <c r="T181" s="221">
        <f>SUM(T182:T194)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2" t="s">
        <v>84</v>
      </c>
      <c r="AT181" s="223" t="s">
        <v>76</v>
      </c>
      <c r="AU181" s="223" t="s">
        <v>84</v>
      </c>
      <c r="AY181" s="222" t="s">
        <v>201</v>
      </c>
      <c r="BK181" s="224">
        <f>SUM(BK182:BK194)</f>
        <v>0</v>
      </c>
    </row>
    <row r="182" s="2" customFormat="1" ht="33" customHeight="1">
      <c r="A182" s="39"/>
      <c r="B182" s="40"/>
      <c r="C182" s="227" t="s">
        <v>289</v>
      </c>
      <c r="D182" s="227" t="s">
        <v>203</v>
      </c>
      <c r="E182" s="228" t="s">
        <v>528</v>
      </c>
      <c r="F182" s="229" t="s">
        <v>529</v>
      </c>
      <c r="G182" s="230" t="s">
        <v>206</v>
      </c>
      <c r="H182" s="231">
        <v>0.59999999999999998</v>
      </c>
      <c r="I182" s="232"/>
      <c r="J182" s="233">
        <f>ROUND(I182*H182,2)</f>
        <v>0</v>
      </c>
      <c r="K182" s="229" t="s">
        <v>207</v>
      </c>
      <c r="L182" s="45"/>
      <c r="M182" s="234" t="s">
        <v>1</v>
      </c>
      <c r="N182" s="235" t="s">
        <v>42</v>
      </c>
      <c r="O182" s="92"/>
      <c r="P182" s="236">
        <f>O182*H182</f>
        <v>0</v>
      </c>
      <c r="Q182" s="236">
        <v>2.0327999999999999</v>
      </c>
      <c r="R182" s="236">
        <f>Q182*H182</f>
        <v>1.2196799999999999</v>
      </c>
      <c r="S182" s="236">
        <v>0</v>
      </c>
      <c r="T182" s="237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8" t="s">
        <v>208</v>
      </c>
      <c r="AT182" s="238" t="s">
        <v>203</v>
      </c>
      <c r="AU182" s="238" t="s">
        <v>86</v>
      </c>
      <c r="AY182" s="18" t="s">
        <v>201</v>
      </c>
      <c r="BE182" s="239">
        <f>IF(N182="základní",J182,0)</f>
        <v>0</v>
      </c>
      <c r="BF182" s="239">
        <f>IF(N182="snížená",J182,0)</f>
        <v>0</v>
      </c>
      <c r="BG182" s="239">
        <f>IF(N182="zákl. přenesená",J182,0)</f>
        <v>0</v>
      </c>
      <c r="BH182" s="239">
        <f>IF(N182="sníž. přenesená",J182,0)</f>
        <v>0</v>
      </c>
      <c r="BI182" s="239">
        <f>IF(N182="nulová",J182,0)</f>
        <v>0</v>
      </c>
      <c r="BJ182" s="18" t="s">
        <v>84</v>
      </c>
      <c r="BK182" s="239">
        <f>ROUND(I182*H182,2)</f>
        <v>0</v>
      </c>
      <c r="BL182" s="18" t="s">
        <v>208</v>
      </c>
      <c r="BM182" s="238" t="s">
        <v>751</v>
      </c>
    </row>
    <row r="183" s="2" customFormat="1">
      <c r="A183" s="39"/>
      <c r="B183" s="40"/>
      <c r="C183" s="41"/>
      <c r="D183" s="240" t="s">
        <v>210</v>
      </c>
      <c r="E183" s="41"/>
      <c r="F183" s="241" t="s">
        <v>531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210</v>
      </c>
      <c r="AU183" s="18" t="s">
        <v>86</v>
      </c>
    </row>
    <row r="184" s="13" customFormat="1">
      <c r="A184" s="13"/>
      <c r="B184" s="245"/>
      <c r="C184" s="246"/>
      <c r="D184" s="240" t="s">
        <v>212</v>
      </c>
      <c r="E184" s="247" t="s">
        <v>1</v>
      </c>
      <c r="F184" s="248" t="s">
        <v>752</v>
      </c>
      <c r="G184" s="246"/>
      <c r="H184" s="249">
        <v>0.59999999999999998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5" t="s">
        <v>212</v>
      </c>
      <c r="AU184" s="255" t="s">
        <v>86</v>
      </c>
      <c r="AV184" s="13" t="s">
        <v>86</v>
      </c>
      <c r="AW184" s="13" t="s">
        <v>32</v>
      </c>
      <c r="AX184" s="13" t="s">
        <v>84</v>
      </c>
      <c r="AY184" s="255" t="s">
        <v>201</v>
      </c>
    </row>
    <row r="185" s="2" customFormat="1" ht="37.8" customHeight="1">
      <c r="A185" s="39"/>
      <c r="B185" s="40"/>
      <c r="C185" s="227" t="s">
        <v>296</v>
      </c>
      <c r="D185" s="227" t="s">
        <v>203</v>
      </c>
      <c r="E185" s="228" t="s">
        <v>753</v>
      </c>
      <c r="F185" s="229" t="s">
        <v>754</v>
      </c>
      <c r="G185" s="230" t="s">
        <v>206</v>
      </c>
      <c r="H185" s="231">
        <v>2.3999999999999999</v>
      </c>
      <c r="I185" s="232"/>
      <c r="J185" s="233">
        <f>ROUND(I185*H185,2)</f>
        <v>0</v>
      </c>
      <c r="K185" s="229" t="s">
        <v>207</v>
      </c>
      <c r="L185" s="45"/>
      <c r="M185" s="234" t="s">
        <v>1</v>
      </c>
      <c r="N185" s="235" t="s">
        <v>42</v>
      </c>
      <c r="O185" s="92"/>
      <c r="P185" s="236">
        <f>O185*H185</f>
        <v>0</v>
      </c>
      <c r="Q185" s="236">
        <v>2.0327999999999999</v>
      </c>
      <c r="R185" s="236">
        <f>Q185*H185</f>
        <v>4.8787199999999995</v>
      </c>
      <c r="S185" s="236">
        <v>0</v>
      </c>
      <c r="T185" s="237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8" t="s">
        <v>208</v>
      </c>
      <c r="AT185" s="238" t="s">
        <v>203</v>
      </c>
      <c r="AU185" s="238" t="s">
        <v>86</v>
      </c>
      <c r="AY185" s="18" t="s">
        <v>201</v>
      </c>
      <c r="BE185" s="239">
        <f>IF(N185="základní",J185,0)</f>
        <v>0</v>
      </c>
      <c r="BF185" s="239">
        <f>IF(N185="snížená",J185,0)</f>
        <v>0</v>
      </c>
      <c r="BG185" s="239">
        <f>IF(N185="zákl. přenesená",J185,0)</f>
        <v>0</v>
      </c>
      <c r="BH185" s="239">
        <f>IF(N185="sníž. přenesená",J185,0)</f>
        <v>0</v>
      </c>
      <c r="BI185" s="239">
        <f>IF(N185="nulová",J185,0)</f>
        <v>0</v>
      </c>
      <c r="BJ185" s="18" t="s">
        <v>84</v>
      </c>
      <c r="BK185" s="239">
        <f>ROUND(I185*H185,2)</f>
        <v>0</v>
      </c>
      <c r="BL185" s="18" t="s">
        <v>208</v>
      </c>
      <c r="BM185" s="238" t="s">
        <v>755</v>
      </c>
    </row>
    <row r="186" s="2" customFormat="1">
      <c r="A186" s="39"/>
      <c r="B186" s="40"/>
      <c r="C186" s="41"/>
      <c r="D186" s="240" t="s">
        <v>210</v>
      </c>
      <c r="E186" s="41"/>
      <c r="F186" s="241" t="s">
        <v>756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210</v>
      </c>
      <c r="AU186" s="18" t="s">
        <v>86</v>
      </c>
    </row>
    <row r="187" s="13" customFormat="1">
      <c r="A187" s="13"/>
      <c r="B187" s="245"/>
      <c r="C187" s="246"/>
      <c r="D187" s="240" t="s">
        <v>212</v>
      </c>
      <c r="E187" s="247" t="s">
        <v>1</v>
      </c>
      <c r="F187" s="248" t="s">
        <v>757</v>
      </c>
      <c r="G187" s="246"/>
      <c r="H187" s="249">
        <v>2.3999999999999999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5" t="s">
        <v>212</v>
      </c>
      <c r="AU187" s="255" t="s">
        <v>86</v>
      </c>
      <c r="AV187" s="13" t="s">
        <v>86</v>
      </c>
      <c r="AW187" s="13" t="s">
        <v>32</v>
      </c>
      <c r="AX187" s="13" t="s">
        <v>84</v>
      </c>
      <c r="AY187" s="255" t="s">
        <v>201</v>
      </c>
    </row>
    <row r="188" s="2" customFormat="1" ht="37.8" customHeight="1">
      <c r="A188" s="39"/>
      <c r="B188" s="40"/>
      <c r="C188" s="227" t="s">
        <v>302</v>
      </c>
      <c r="D188" s="227" t="s">
        <v>203</v>
      </c>
      <c r="E188" s="228" t="s">
        <v>603</v>
      </c>
      <c r="F188" s="229" t="s">
        <v>604</v>
      </c>
      <c r="G188" s="230" t="s">
        <v>206</v>
      </c>
      <c r="H188" s="231">
        <v>3.1499999999999999</v>
      </c>
      <c r="I188" s="232"/>
      <c r="J188" s="233">
        <f>ROUND(I188*H188,2)</f>
        <v>0</v>
      </c>
      <c r="K188" s="229" t="s">
        <v>207</v>
      </c>
      <c r="L188" s="45"/>
      <c r="M188" s="234" t="s">
        <v>1</v>
      </c>
      <c r="N188" s="235" t="s">
        <v>42</v>
      </c>
      <c r="O188" s="92"/>
      <c r="P188" s="236">
        <f>O188*H188</f>
        <v>0</v>
      </c>
      <c r="Q188" s="236">
        <v>1.8480000000000001</v>
      </c>
      <c r="R188" s="236">
        <f>Q188*H188</f>
        <v>5.8212000000000002</v>
      </c>
      <c r="S188" s="236">
        <v>0</v>
      </c>
      <c r="T188" s="237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8" t="s">
        <v>208</v>
      </c>
      <c r="AT188" s="238" t="s">
        <v>203</v>
      </c>
      <c r="AU188" s="238" t="s">
        <v>86</v>
      </c>
      <c r="AY188" s="18" t="s">
        <v>201</v>
      </c>
      <c r="BE188" s="239">
        <f>IF(N188="základní",J188,0)</f>
        <v>0</v>
      </c>
      <c r="BF188" s="239">
        <f>IF(N188="snížená",J188,0)</f>
        <v>0</v>
      </c>
      <c r="BG188" s="239">
        <f>IF(N188="zákl. přenesená",J188,0)</f>
        <v>0</v>
      </c>
      <c r="BH188" s="239">
        <f>IF(N188="sníž. přenesená",J188,0)</f>
        <v>0</v>
      </c>
      <c r="BI188" s="239">
        <f>IF(N188="nulová",J188,0)</f>
        <v>0</v>
      </c>
      <c r="BJ188" s="18" t="s">
        <v>84</v>
      </c>
      <c r="BK188" s="239">
        <f>ROUND(I188*H188,2)</f>
        <v>0</v>
      </c>
      <c r="BL188" s="18" t="s">
        <v>208</v>
      </c>
      <c r="BM188" s="238" t="s">
        <v>758</v>
      </c>
    </row>
    <row r="189" s="2" customFormat="1">
      <c r="A189" s="39"/>
      <c r="B189" s="40"/>
      <c r="C189" s="41"/>
      <c r="D189" s="240" t="s">
        <v>210</v>
      </c>
      <c r="E189" s="41"/>
      <c r="F189" s="241" t="s">
        <v>606</v>
      </c>
      <c r="G189" s="41"/>
      <c r="H189" s="41"/>
      <c r="I189" s="242"/>
      <c r="J189" s="41"/>
      <c r="K189" s="41"/>
      <c r="L189" s="45"/>
      <c r="M189" s="243"/>
      <c r="N189" s="244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210</v>
      </c>
      <c r="AU189" s="18" t="s">
        <v>86</v>
      </c>
    </row>
    <row r="190" s="13" customFormat="1">
      <c r="A190" s="13"/>
      <c r="B190" s="245"/>
      <c r="C190" s="246"/>
      <c r="D190" s="240" t="s">
        <v>212</v>
      </c>
      <c r="E190" s="247" t="s">
        <v>1</v>
      </c>
      <c r="F190" s="248" t="s">
        <v>759</v>
      </c>
      <c r="G190" s="246"/>
      <c r="H190" s="249">
        <v>3.1499999999999999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5" t="s">
        <v>212</v>
      </c>
      <c r="AU190" s="255" t="s">
        <v>86</v>
      </c>
      <c r="AV190" s="13" t="s">
        <v>86</v>
      </c>
      <c r="AW190" s="13" t="s">
        <v>32</v>
      </c>
      <c r="AX190" s="13" t="s">
        <v>77</v>
      </c>
      <c r="AY190" s="255" t="s">
        <v>201</v>
      </c>
    </row>
    <row r="191" s="14" customFormat="1">
      <c r="A191" s="14"/>
      <c r="B191" s="256"/>
      <c r="C191" s="257"/>
      <c r="D191" s="240" t="s">
        <v>212</v>
      </c>
      <c r="E191" s="258" t="s">
        <v>1</v>
      </c>
      <c r="F191" s="259" t="s">
        <v>216</v>
      </c>
      <c r="G191" s="257"/>
      <c r="H191" s="260">
        <v>3.1499999999999999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6" t="s">
        <v>212</v>
      </c>
      <c r="AU191" s="266" t="s">
        <v>86</v>
      </c>
      <c r="AV191" s="14" t="s">
        <v>208</v>
      </c>
      <c r="AW191" s="14" t="s">
        <v>32</v>
      </c>
      <c r="AX191" s="14" t="s">
        <v>84</v>
      </c>
      <c r="AY191" s="266" t="s">
        <v>201</v>
      </c>
    </row>
    <row r="192" s="2" customFormat="1" ht="16.5" customHeight="1">
      <c r="A192" s="39"/>
      <c r="B192" s="40"/>
      <c r="C192" s="227" t="s">
        <v>309</v>
      </c>
      <c r="D192" s="227" t="s">
        <v>203</v>
      </c>
      <c r="E192" s="228" t="s">
        <v>333</v>
      </c>
      <c r="F192" s="229" t="s">
        <v>334</v>
      </c>
      <c r="G192" s="230" t="s">
        <v>206</v>
      </c>
      <c r="H192" s="231">
        <v>1.8500000000000001</v>
      </c>
      <c r="I192" s="232"/>
      <c r="J192" s="233">
        <f>ROUND(I192*H192,2)</f>
        <v>0</v>
      </c>
      <c r="K192" s="229" t="s">
        <v>207</v>
      </c>
      <c r="L192" s="45"/>
      <c r="M192" s="234" t="s">
        <v>1</v>
      </c>
      <c r="N192" s="235" t="s">
        <v>42</v>
      </c>
      <c r="O192" s="92"/>
      <c r="P192" s="236">
        <f>O192*H192</f>
        <v>0</v>
      </c>
      <c r="Q192" s="236">
        <v>2.1600000000000001</v>
      </c>
      <c r="R192" s="236">
        <f>Q192*H192</f>
        <v>3.9960000000000004</v>
      </c>
      <c r="S192" s="236">
        <v>0</v>
      </c>
      <c r="T192" s="237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8" t="s">
        <v>208</v>
      </c>
      <c r="AT192" s="238" t="s">
        <v>203</v>
      </c>
      <c r="AU192" s="238" t="s">
        <v>86</v>
      </c>
      <c r="AY192" s="18" t="s">
        <v>201</v>
      </c>
      <c r="BE192" s="239">
        <f>IF(N192="základní",J192,0)</f>
        <v>0</v>
      </c>
      <c r="BF192" s="239">
        <f>IF(N192="snížená",J192,0)</f>
        <v>0</v>
      </c>
      <c r="BG192" s="239">
        <f>IF(N192="zákl. přenesená",J192,0)</f>
        <v>0</v>
      </c>
      <c r="BH192" s="239">
        <f>IF(N192="sníž. přenesená",J192,0)</f>
        <v>0</v>
      </c>
      <c r="BI192" s="239">
        <f>IF(N192="nulová",J192,0)</f>
        <v>0</v>
      </c>
      <c r="BJ192" s="18" t="s">
        <v>84</v>
      </c>
      <c r="BK192" s="239">
        <f>ROUND(I192*H192,2)</f>
        <v>0</v>
      </c>
      <c r="BL192" s="18" t="s">
        <v>208</v>
      </c>
      <c r="BM192" s="238" t="s">
        <v>760</v>
      </c>
    </row>
    <row r="193" s="2" customFormat="1">
      <c r="A193" s="39"/>
      <c r="B193" s="40"/>
      <c r="C193" s="41"/>
      <c r="D193" s="240" t="s">
        <v>210</v>
      </c>
      <c r="E193" s="41"/>
      <c r="F193" s="241" t="s">
        <v>336</v>
      </c>
      <c r="G193" s="41"/>
      <c r="H193" s="41"/>
      <c r="I193" s="242"/>
      <c r="J193" s="41"/>
      <c r="K193" s="41"/>
      <c r="L193" s="45"/>
      <c r="M193" s="243"/>
      <c r="N193" s="244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210</v>
      </c>
      <c r="AU193" s="18" t="s">
        <v>86</v>
      </c>
    </row>
    <row r="194" s="13" customFormat="1">
      <c r="A194" s="13"/>
      <c r="B194" s="245"/>
      <c r="C194" s="246"/>
      <c r="D194" s="240" t="s">
        <v>212</v>
      </c>
      <c r="E194" s="247" t="s">
        <v>1</v>
      </c>
      <c r="F194" s="248" t="s">
        <v>761</v>
      </c>
      <c r="G194" s="246"/>
      <c r="H194" s="249">
        <v>1.8500000000000001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5" t="s">
        <v>212</v>
      </c>
      <c r="AU194" s="255" t="s">
        <v>86</v>
      </c>
      <c r="AV194" s="13" t="s">
        <v>86</v>
      </c>
      <c r="AW194" s="13" t="s">
        <v>32</v>
      </c>
      <c r="AX194" s="13" t="s">
        <v>84</v>
      </c>
      <c r="AY194" s="255" t="s">
        <v>201</v>
      </c>
    </row>
    <row r="195" s="12" customFormat="1" ht="22.8" customHeight="1">
      <c r="A195" s="12"/>
      <c r="B195" s="211"/>
      <c r="C195" s="212"/>
      <c r="D195" s="213" t="s">
        <v>76</v>
      </c>
      <c r="E195" s="225" t="s">
        <v>357</v>
      </c>
      <c r="F195" s="225" t="s">
        <v>358</v>
      </c>
      <c r="G195" s="212"/>
      <c r="H195" s="212"/>
      <c r="I195" s="215"/>
      <c r="J195" s="226">
        <f>BK195</f>
        <v>0</v>
      </c>
      <c r="K195" s="212"/>
      <c r="L195" s="217"/>
      <c r="M195" s="218"/>
      <c r="N195" s="219"/>
      <c r="O195" s="219"/>
      <c r="P195" s="220">
        <f>SUM(P196:P197)</f>
        <v>0</v>
      </c>
      <c r="Q195" s="219"/>
      <c r="R195" s="220">
        <f>SUM(R196:R197)</f>
        <v>0</v>
      </c>
      <c r="S195" s="219"/>
      <c r="T195" s="221">
        <f>SUM(T196:T197)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2" t="s">
        <v>84</v>
      </c>
      <c r="AT195" s="223" t="s">
        <v>76</v>
      </c>
      <c r="AU195" s="223" t="s">
        <v>84</v>
      </c>
      <c r="AY195" s="222" t="s">
        <v>201</v>
      </c>
      <c r="BK195" s="224">
        <f>SUM(BK196:BK197)</f>
        <v>0</v>
      </c>
    </row>
    <row r="196" s="2" customFormat="1" ht="16.5" customHeight="1">
      <c r="A196" s="39"/>
      <c r="B196" s="40"/>
      <c r="C196" s="227" t="s">
        <v>317</v>
      </c>
      <c r="D196" s="227" t="s">
        <v>203</v>
      </c>
      <c r="E196" s="228" t="s">
        <v>360</v>
      </c>
      <c r="F196" s="229" t="s">
        <v>361</v>
      </c>
      <c r="G196" s="230" t="s">
        <v>362</v>
      </c>
      <c r="H196" s="231">
        <v>235.91999999999999</v>
      </c>
      <c r="I196" s="232"/>
      <c r="J196" s="233">
        <f>ROUND(I196*H196,2)</f>
        <v>0</v>
      </c>
      <c r="K196" s="229" t="s">
        <v>207</v>
      </c>
      <c r="L196" s="45"/>
      <c r="M196" s="234" t="s">
        <v>1</v>
      </c>
      <c r="N196" s="235" t="s">
        <v>42</v>
      </c>
      <c r="O196" s="92"/>
      <c r="P196" s="236">
        <f>O196*H196</f>
        <v>0</v>
      </c>
      <c r="Q196" s="236">
        <v>0</v>
      </c>
      <c r="R196" s="236">
        <f>Q196*H196</f>
        <v>0</v>
      </c>
      <c r="S196" s="236">
        <v>0</v>
      </c>
      <c r="T196" s="237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8" t="s">
        <v>208</v>
      </c>
      <c r="AT196" s="238" t="s">
        <v>203</v>
      </c>
      <c r="AU196" s="238" t="s">
        <v>86</v>
      </c>
      <c r="AY196" s="18" t="s">
        <v>201</v>
      </c>
      <c r="BE196" s="239">
        <f>IF(N196="základní",J196,0)</f>
        <v>0</v>
      </c>
      <c r="BF196" s="239">
        <f>IF(N196="snížená",J196,0)</f>
        <v>0</v>
      </c>
      <c r="BG196" s="239">
        <f>IF(N196="zákl. přenesená",J196,0)</f>
        <v>0</v>
      </c>
      <c r="BH196" s="239">
        <f>IF(N196="sníž. přenesená",J196,0)</f>
        <v>0</v>
      </c>
      <c r="BI196" s="239">
        <f>IF(N196="nulová",J196,0)</f>
        <v>0</v>
      </c>
      <c r="BJ196" s="18" t="s">
        <v>84</v>
      </c>
      <c r="BK196" s="239">
        <f>ROUND(I196*H196,2)</f>
        <v>0</v>
      </c>
      <c r="BL196" s="18" t="s">
        <v>208</v>
      </c>
      <c r="BM196" s="238" t="s">
        <v>762</v>
      </c>
    </row>
    <row r="197" s="2" customFormat="1">
      <c r="A197" s="39"/>
      <c r="B197" s="40"/>
      <c r="C197" s="41"/>
      <c r="D197" s="240" t="s">
        <v>210</v>
      </c>
      <c r="E197" s="41"/>
      <c r="F197" s="241" t="s">
        <v>364</v>
      </c>
      <c r="G197" s="41"/>
      <c r="H197" s="41"/>
      <c r="I197" s="242"/>
      <c r="J197" s="41"/>
      <c r="K197" s="41"/>
      <c r="L197" s="45"/>
      <c r="M197" s="278"/>
      <c r="N197" s="279"/>
      <c r="O197" s="280"/>
      <c r="P197" s="280"/>
      <c r="Q197" s="280"/>
      <c r="R197" s="280"/>
      <c r="S197" s="280"/>
      <c r="T197" s="281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210</v>
      </c>
      <c r="AU197" s="18" t="s">
        <v>86</v>
      </c>
    </row>
    <row r="198" s="2" customFormat="1" ht="6.96" customHeight="1">
      <c r="A198" s="39"/>
      <c r="B198" s="67"/>
      <c r="C198" s="68"/>
      <c r="D198" s="68"/>
      <c r="E198" s="68"/>
      <c r="F198" s="68"/>
      <c r="G198" s="68"/>
      <c r="H198" s="68"/>
      <c r="I198" s="68"/>
      <c r="J198" s="68"/>
      <c r="K198" s="68"/>
      <c r="L198" s="45"/>
      <c r="M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</row>
  </sheetData>
  <sheetProtection sheet="1" autoFilter="0" formatColumns="0" formatRows="0" objects="1" scenarios="1" spinCount="100000" saltValue="88ghoQWIq2VlPgF+Bb8caMW0JqXZwuLfnA8vUOS8a85xWD0B8dNC5QG8f251fw19kbNoSg5LqBaY+abUPprGCA==" hashValue="UlKV25nV0wcT0VumFybjOtDQIi6ZvYjSMhnzFODlbjq8zEih6mkNTuLp0xpIecKhtmPktCbx628mZwfqK2MrUA==" algorithmName="SHA-512" password="CC35"/>
  <autoFilter ref="C123:K19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118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654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763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ROUND((SUM(BE125:BE196)),  2)</f>
        <v>0</v>
      </c>
      <c r="G35" s="39"/>
      <c r="H35" s="39"/>
      <c r="I35" s="165">
        <v>0.20999999999999999</v>
      </c>
      <c r="J35" s="164">
        <f>ROUND(((SUM(BE125:BE196))*I35),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ROUND((SUM(BF125:BF196)),  2)</f>
        <v>0</v>
      </c>
      <c r="G36" s="39"/>
      <c r="H36" s="39"/>
      <c r="I36" s="165">
        <v>0.12</v>
      </c>
      <c r="J36" s="164">
        <f>ROUND(((SUM(BF125:BF196))*I36),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ROUND((SUM(BG125:BG196)),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ROUND((SUM(BH125:BH196)),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ROUND((SUM(BI125:BI196)),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654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02.3 - SO 02.3 Retenční val 3 - průtokové hrazení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J126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J127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183</v>
      </c>
      <c r="E101" s="197"/>
      <c r="F101" s="197"/>
      <c r="G101" s="197"/>
      <c r="H101" s="197"/>
      <c r="I101" s="197"/>
      <c r="J101" s="198">
        <f>J173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476</v>
      </c>
      <c r="E102" s="197"/>
      <c r="F102" s="197"/>
      <c r="G102" s="197"/>
      <c r="H102" s="197"/>
      <c r="I102" s="197"/>
      <c r="J102" s="198">
        <f>J193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185</v>
      </c>
      <c r="E103" s="197"/>
      <c r="F103" s="197"/>
      <c r="G103" s="197"/>
      <c r="H103" s="197"/>
      <c r="I103" s="197"/>
      <c r="J103" s="198">
        <f>J194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186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4" t="str">
        <f>E7</f>
        <v>REVITALIZACE TOKU A OBLASTI DUBINA_final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171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4" t="s">
        <v>654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02.3 - SO 02.3 Retenční val 3 - průtokové hrazení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Karviná</v>
      </c>
      <c r="G119" s="41"/>
      <c r="H119" s="41"/>
      <c r="I119" s="33" t="s">
        <v>22</v>
      </c>
      <c r="J119" s="80" t="str">
        <f>IF(J14="","",J14)</f>
        <v>7. 8. 2025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Město Karviná</v>
      </c>
      <c r="G121" s="41"/>
      <c r="H121" s="41"/>
      <c r="I121" s="33" t="s">
        <v>30</v>
      </c>
      <c r="J121" s="37" t="str">
        <f>E23</f>
        <v>Envi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IF(E20="","",E20)</f>
        <v>Vyplň údaj</v>
      </c>
      <c r="G122" s="41"/>
      <c r="H122" s="41"/>
      <c r="I122" s="33" t="s">
        <v>33</v>
      </c>
      <c r="J122" s="37" t="str">
        <f>E26</f>
        <v>Jedlička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0"/>
      <c r="B124" s="201"/>
      <c r="C124" s="202" t="s">
        <v>187</v>
      </c>
      <c r="D124" s="203" t="s">
        <v>62</v>
      </c>
      <c r="E124" s="203" t="s">
        <v>58</v>
      </c>
      <c r="F124" s="203" t="s">
        <v>59</v>
      </c>
      <c r="G124" s="203" t="s">
        <v>188</v>
      </c>
      <c r="H124" s="203" t="s">
        <v>189</v>
      </c>
      <c r="I124" s="203" t="s">
        <v>190</v>
      </c>
      <c r="J124" s="203" t="s">
        <v>178</v>
      </c>
      <c r="K124" s="204" t="s">
        <v>191</v>
      </c>
      <c r="L124" s="205"/>
      <c r="M124" s="101" t="s">
        <v>1</v>
      </c>
      <c r="N124" s="102" t="s">
        <v>41</v>
      </c>
      <c r="O124" s="102" t="s">
        <v>192</v>
      </c>
      <c r="P124" s="102" t="s">
        <v>193</v>
      </c>
      <c r="Q124" s="102" t="s">
        <v>194</v>
      </c>
      <c r="R124" s="102" t="s">
        <v>195</v>
      </c>
      <c r="S124" s="102" t="s">
        <v>196</v>
      </c>
      <c r="T124" s="103" t="s">
        <v>197</v>
      </c>
      <c r="U124" s="200"/>
      <c r="V124" s="200"/>
      <c r="W124" s="200"/>
      <c r="X124" s="200"/>
      <c r="Y124" s="200"/>
      <c r="Z124" s="200"/>
      <c r="AA124" s="200"/>
      <c r="AB124" s="200"/>
      <c r="AC124" s="200"/>
      <c r="AD124" s="200"/>
      <c r="AE124" s="200"/>
    </row>
    <row r="125" s="2" customFormat="1" ht="22.8" customHeight="1">
      <c r="A125" s="39"/>
      <c r="B125" s="40"/>
      <c r="C125" s="108" t="s">
        <v>198</v>
      </c>
      <c r="D125" s="41"/>
      <c r="E125" s="41"/>
      <c r="F125" s="41"/>
      <c r="G125" s="41"/>
      <c r="H125" s="41"/>
      <c r="I125" s="41"/>
      <c r="J125" s="206">
        <f>BK125</f>
        <v>0</v>
      </c>
      <c r="K125" s="41"/>
      <c r="L125" s="45"/>
      <c r="M125" s="104"/>
      <c r="N125" s="207"/>
      <c r="O125" s="105"/>
      <c r="P125" s="208">
        <f>P126</f>
        <v>0</v>
      </c>
      <c r="Q125" s="105"/>
      <c r="R125" s="208">
        <f>R126</f>
        <v>1125.8270419999999</v>
      </c>
      <c r="S125" s="105"/>
      <c r="T125" s="209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180</v>
      </c>
      <c r="BK125" s="210">
        <f>BK126</f>
        <v>0</v>
      </c>
    </row>
    <row r="126" s="12" customFormat="1" ht="25.92" customHeight="1">
      <c r="A126" s="12"/>
      <c r="B126" s="211"/>
      <c r="C126" s="212"/>
      <c r="D126" s="213" t="s">
        <v>76</v>
      </c>
      <c r="E126" s="214" t="s">
        <v>199</v>
      </c>
      <c r="F126" s="214" t="s">
        <v>200</v>
      </c>
      <c r="G126" s="212"/>
      <c r="H126" s="212"/>
      <c r="I126" s="215"/>
      <c r="J126" s="216">
        <f>BK126</f>
        <v>0</v>
      </c>
      <c r="K126" s="212"/>
      <c r="L126" s="217"/>
      <c r="M126" s="218"/>
      <c r="N126" s="219"/>
      <c r="O126" s="219"/>
      <c r="P126" s="220">
        <f>P127+P173+P193+P194</f>
        <v>0</v>
      </c>
      <c r="Q126" s="219"/>
      <c r="R126" s="220">
        <f>R127+R173+R193+R194</f>
        <v>1125.8270419999999</v>
      </c>
      <c r="S126" s="219"/>
      <c r="T126" s="221">
        <f>T127+T173+T193+T194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77</v>
      </c>
      <c r="AY126" s="222" t="s">
        <v>201</v>
      </c>
      <c r="BK126" s="224">
        <f>BK127+BK173+BK193+BK194</f>
        <v>0</v>
      </c>
    </row>
    <row r="127" s="12" customFormat="1" ht="22.8" customHeight="1">
      <c r="A127" s="12"/>
      <c r="B127" s="211"/>
      <c r="C127" s="212"/>
      <c r="D127" s="213" t="s">
        <v>76</v>
      </c>
      <c r="E127" s="225" t="s">
        <v>84</v>
      </c>
      <c r="F127" s="225" t="s">
        <v>202</v>
      </c>
      <c r="G127" s="212"/>
      <c r="H127" s="212"/>
      <c r="I127" s="215"/>
      <c r="J127" s="226">
        <f>BK127</f>
        <v>0</v>
      </c>
      <c r="K127" s="212"/>
      <c r="L127" s="217"/>
      <c r="M127" s="218"/>
      <c r="N127" s="219"/>
      <c r="O127" s="219"/>
      <c r="P127" s="220">
        <f>SUM(P128:P172)</f>
        <v>0</v>
      </c>
      <c r="Q127" s="219"/>
      <c r="R127" s="220">
        <f>SUM(R128:R172)</f>
        <v>1012.00864</v>
      </c>
      <c r="S127" s="219"/>
      <c r="T127" s="221">
        <f>SUM(T128:T172)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2" t="s">
        <v>84</v>
      </c>
      <c r="AT127" s="223" t="s">
        <v>76</v>
      </c>
      <c r="AU127" s="223" t="s">
        <v>84</v>
      </c>
      <c r="AY127" s="222" t="s">
        <v>201</v>
      </c>
      <c r="BK127" s="224">
        <f>SUM(BK128:BK172)</f>
        <v>0</v>
      </c>
    </row>
    <row r="128" s="2" customFormat="1" ht="24.15" customHeight="1">
      <c r="A128" s="39"/>
      <c r="B128" s="40"/>
      <c r="C128" s="227" t="s">
        <v>84</v>
      </c>
      <c r="D128" s="227" t="s">
        <v>203</v>
      </c>
      <c r="E128" s="228" t="s">
        <v>764</v>
      </c>
      <c r="F128" s="229" t="s">
        <v>765</v>
      </c>
      <c r="G128" s="230" t="s">
        <v>247</v>
      </c>
      <c r="H128" s="231">
        <v>574</v>
      </c>
      <c r="I128" s="232"/>
      <c r="J128" s="233">
        <f>ROUND(I128*H128,2)</f>
        <v>0</v>
      </c>
      <c r="K128" s="229" t="s">
        <v>207</v>
      </c>
      <c r="L128" s="45"/>
      <c r="M128" s="234" t="s">
        <v>1</v>
      </c>
      <c r="N128" s="235" t="s">
        <v>42</v>
      </c>
      <c r="O128" s="92"/>
      <c r="P128" s="236">
        <f>O128*H128</f>
        <v>0</v>
      </c>
      <c r="Q128" s="236">
        <v>0</v>
      </c>
      <c r="R128" s="236">
        <f>Q128*H128</f>
        <v>0</v>
      </c>
      <c r="S128" s="236">
        <v>0</v>
      </c>
      <c r="T128" s="237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8" t="s">
        <v>208</v>
      </c>
      <c r="AT128" s="238" t="s">
        <v>203</v>
      </c>
      <c r="AU128" s="238" t="s">
        <v>86</v>
      </c>
      <c r="AY128" s="18" t="s">
        <v>201</v>
      </c>
      <c r="BE128" s="239">
        <f>IF(N128="základní",J128,0)</f>
        <v>0</v>
      </c>
      <c r="BF128" s="239">
        <f>IF(N128="snížená",J128,0)</f>
        <v>0</v>
      </c>
      <c r="BG128" s="239">
        <f>IF(N128="zákl. přenesená",J128,0)</f>
        <v>0</v>
      </c>
      <c r="BH128" s="239">
        <f>IF(N128="sníž. přenesená",J128,0)</f>
        <v>0</v>
      </c>
      <c r="BI128" s="239">
        <f>IF(N128="nulová",J128,0)</f>
        <v>0</v>
      </c>
      <c r="BJ128" s="18" t="s">
        <v>84</v>
      </c>
      <c r="BK128" s="239">
        <f>ROUND(I128*H128,2)</f>
        <v>0</v>
      </c>
      <c r="BL128" s="18" t="s">
        <v>208</v>
      </c>
      <c r="BM128" s="238" t="s">
        <v>766</v>
      </c>
    </row>
    <row r="129" s="2" customFormat="1">
      <c r="A129" s="39"/>
      <c r="B129" s="40"/>
      <c r="C129" s="41"/>
      <c r="D129" s="240" t="s">
        <v>210</v>
      </c>
      <c r="E129" s="41"/>
      <c r="F129" s="241" t="s">
        <v>767</v>
      </c>
      <c r="G129" s="41"/>
      <c r="H129" s="41"/>
      <c r="I129" s="242"/>
      <c r="J129" s="41"/>
      <c r="K129" s="41"/>
      <c r="L129" s="45"/>
      <c r="M129" s="243"/>
      <c r="N129" s="244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210</v>
      </c>
      <c r="AU129" s="18" t="s">
        <v>86</v>
      </c>
    </row>
    <row r="130" s="13" customFormat="1">
      <c r="A130" s="13"/>
      <c r="B130" s="245"/>
      <c r="C130" s="246"/>
      <c r="D130" s="240" t="s">
        <v>212</v>
      </c>
      <c r="E130" s="247" t="s">
        <v>1</v>
      </c>
      <c r="F130" s="248" t="s">
        <v>768</v>
      </c>
      <c r="G130" s="246"/>
      <c r="H130" s="249">
        <v>574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5" t="s">
        <v>212</v>
      </c>
      <c r="AU130" s="255" t="s">
        <v>86</v>
      </c>
      <c r="AV130" s="13" t="s">
        <v>86</v>
      </c>
      <c r="AW130" s="13" t="s">
        <v>32</v>
      </c>
      <c r="AX130" s="13" t="s">
        <v>84</v>
      </c>
      <c r="AY130" s="255" t="s">
        <v>201</v>
      </c>
    </row>
    <row r="131" s="2" customFormat="1" ht="33" customHeight="1">
      <c r="A131" s="39"/>
      <c r="B131" s="40"/>
      <c r="C131" s="227" t="s">
        <v>86</v>
      </c>
      <c r="D131" s="227" t="s">
        <v>203</v>
      </c>
      <c r="E131" s="228" t="s">
        <v>661</v>
      </c>
      <c r="F131" s="229" t="s">
        <v>662</v>
      </c>
      <c r="G131" s="230" t="s">
        <v>206</v>
      </c>
      <c r="H131" s="231">
        <v>23.199999999999999</v>
      </c>
      <c r="I131" s="232"/>
      <c r="J131" s="233">
        <f>ROUND(I131*H131,2)</f>
        <v>0</v>
      </c>
      <c r="K131" s="229" t="s">
        <v>207</v>
      </c>
      <c r="L131" s="45"/>
      <c r="M131" s="234" t="s">
        <v>1</v>
      </c>
      <c r="N131" s="235" t="s">
        <v>42</v>
      </c>
      <c r="O131" s="92"/>
      <c r="P131" s="236">
        <f>O131*H131</f>
        <v>0</v>
      </c>
      <c r="Q131" s="236">
        <v>0</v>
      </c>
      <c r="R131" s="236">
        <f>Q131*H131</f>
        <v>0</v>
      </c>
      <c r="S131" s="236">
        <v>0</v>
      </c>
      <c r="T131" s="237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8" t="s">
        <v>208</v>
      </c>
      <c r="AT131" s="238" t="s">
        <v>203</v>
      </c>
      <c r="AU131" s="238" t="s">
        <v>86</v>
      </c>
      <c r="AY131" s="18" t="s">
        <v>201</v>
      </c>
      <c r="BE131" s="239">
        <f>IF(N131="základní",J131,0)</f>
        <v>0</v>
      </c>
      <c r="BF131" s="239">
        <f>IF(N131="snížená",J131,0)</f>
        <v>0</v>
      </c>
      <c r="BG131" s="239">
        <f>IF(N131="zákl. přenesená",J131,0)</f>
        <v>0</v>
      </c>
      <c r="BH131" s="239">
        <f>IF(N131="sníž. přenesená",J131,0)</f>
        <v>0</v>
      </c>
      <c r="BI131" s="239">
        <f>IF(N131="nulová",J131,0)</f>
        <v>0</v>
      </c>
      <c r="BJ131" s="18" t="s">
        <v>84</v>
      </c>
      <c r="BK131" s="239">
        <f>ROUND(I131*H131,2)</f>
        <v>0</v>
      </c>
      <c r="BL131" s="18" t="s">
        <v>208</v>
      </c>
      <c r="BM131" s="238" t="s">
        <v>769</v>
      </c>
    </row>
    <row r="132" s="2" customFormat="1">
      <c r="A132" s="39"/>
      <c r="B132" s="40"/>
      <c r="C132" s="41"/>
      <c r="D132" s="240" t="s">
        <v>210</v>
      </c>
      <c r="E132" s="41"/>
      <c r="F132" s="241" t="s">
        <v>664</v>
      </c>
      <c r="G132" s="41"/>
      <c r="H132" s="41"/>
      <c r="I132" s="242"/>
      <c r="J132" s="41"/>
      <c r="K132" s="41"/>
      <c r="L132" s="45"/>
      <c r="M132" s="243"/>
      <c r="N132" s="244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210</v>
      </c>
      <c r="AU132" s="18" t="s">
        <v>86</v>
      </c>
    </row>
    <row r="133" s="13" customFormat="1">
      <c r="A133" s="13"/>
      <c r="B133" s="245"/>
      <c r="C133" s="246"/>
      <c r="D133" s="240" t="s">
        <v>212</v>
      </c>
      <c r="E133" s="247" t="s">
        <v>1</v>
      </c>
      <c r="F133" s="248" t="s">
        <v>770</v>
      </c>
      <c r="G133" s="246"/>
      <c r="H133" s="249">
        <v>23.199999999999999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5" t="s">
        <v>212</v>
      </c>
      <c r="AU133" s="255" t="s">
        <v>86</v>
      </c>
      <c r="AV133" s="13" t="s">
        <v>86</v>
      </c>
      <c r="AW133" s="13" t="s">
        <v>32</v>
      </c>
      <c r="AX133" s="13" t="s">
        <v>84</v>
      </c>
      <c r="AY133" s="255" t="s">
        <v>201</v>
      </c>
    </row>
    <row r="134" s="2" customFormat="1" ht="33" customHeight="1">
      <c r="A134" s="39"/>
      <c r="B134" s="40"/>
      <c r="C134" s="227" t="s">
        <v>225</v>
      </c>
      <c r="D134" s="227" t="s">
        <v>203</v>
      </c>
      <c r="E134" s="228" t="s">
        <v>226</v>
      </c>
      <c r="F134" s="229" t="s">
        <v>227</v>
      </c>
      <c r="G134" s="230" t="s">
        <v>206</v>
      </c>
      <c r="H134" s="231">
        <v>782.10000000000002</v>
      </c>
      <c r="I134" s="232"/>
      <c r="J134" s="233">
        <f>ROUND(I134*H134,2)</f>
        <v>0</v>
      </c>
      <c r="K134" s="229" t="s">
        <v>207</v>
      </c>
      <c r="L134" s="45"/>
      <c r="M134" s="234" t="s">
        <v>1</v>
      </c>
      <c r="N134" s="235" t="s">
        <v>42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</v>
      </c>
      <c r="T134" s="237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208</v>
      </c>
      <c r="AT134" s="238" t="s">
        <v>203</v>
      </c>
      <c r="AU134" s="238" t="s">
        <v>86</v>
      </c>
      <c r="AY134" s="18" t="s">
        <v>201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84</v>
      </c>
      <c r="BK134" s="239">
        <f>ROUND(I134*H134,2)</f>
        <v>0</v>
      </c>
      <c r="BL134" s="18" t="s">
        <v>208</v>
      </c>
      <c r="BM134" s="238" t="s">
        <v>771</v>
      </c>
    </row>
    <row r="135" s="2" customFormat="1">
      <c r="A135" s="39"/>
      <c r="B135" s="40"/>
      <c r="C135" s="41"/>
      <c r="D135" s="240" t="s">
        <v>210</v>
      </c>
      <c r="E135" s="41"/>
      <c r="F135" s="241" t="s">
        <v>229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210</v>
      </c>
      <c r="AU135" s="18" t="s">
        <v>86</v>
      </c>
    </row>
    <row r="136" s="13" customFormat="1">
      <c r="A136" s="13"/>
      <c r="B136" s="245"/>
      <c r="C136" s="246"/>
      <c r="D136" s="240" t="s">
        <v>212</v>
      </c>
      <c r="E136" s="247" t="s">
        <v>1</v>
      </c>
      <c r="F136" s="248" t="s">
        <v>772</v>
      </c>
      <c r="G136" s="246"/>
      <c r="H136" s="249">
        <v>23.199999999999999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212</v>
      </c>
      <c r="AU136" s="255" t="s">
        <v>86</v>
      </c>
      <c r="AV136" s="13" t="s">
        <v>86</v>
      </c>
      <c r="AW136" s="13" t="s">
        <v>32</v>
      </c>
      <c r="AX136" s="13" t="s">
        <v>77</v>
      </c>
      <c r="AY136" s="255" t="s">
        <v>201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773</v>
      </c>
      <c r="G137" s="246"/>
      <c r="H137" s="249">
        <v>229.59999999999999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77</v>
      </c>
      <c r="AY137" s="255" t="s">
        <v>201</v>
      </c>
    </row>
    <row r="138" s="13" customFormat="1">
      <c r="A138" s="13"/>
      <c r="B138" s="245"/>
      <c r="C138" s="246"/>
      <c r="D138" s="240" t="s">
        <v>212</v>
      </c>
      <c r="E138" s="247" t="s">
        <v>1</v>
      </c>
      <c r="F138" s="248" t="s">
        <v>774</v>
      </c>
      <c r="G138" s="246"/>
      <c r="H138" s="249">
        <v>529.29999999999995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212</v>
      </c>
      <c r="AU138" s="255" t="s">
        <v>86</v>
      </c>
      <c r="AV138" s="13" t="s">
        <v>86</v>
      </c>
      <c r="AW138" s="13" t="s">
        <v>32</v>
      </c>
      <c r="AX138" s="13" t="s">
        <v>77</v>
      </c>
      <c r="AY138" s="255" t="s">
        <v>201</v>
      </c>
    </row>
    <row r="139" s="14" customFormat="1">
      <c r="A139" s="14"/>
      <c r="B139" s="256"/>
      <c r="C139" s="257"/>
      <c r="D139" s="240" t="s">
        <v>212</v>
      </c>
      <c r="E139" s="258" t="s">
        <v>1</v>
      </c>
      <c r="F139" s="259" t="s">
        <v>216</v>
      </c>
      <c r="G139" s="257"/>
      <c r="H139" s="260">
        <v>782.10000000000002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6" t="s">
        <v>212</v>
      </c>
      <c r="AU139" s="266" t="s">
        <v>86</v>
      </c>
      <c r="AV139" s="14" t="s">
        <v>208</v>
      </c>
      <c r="AW139" s="14" t="s">
        <v>32</v>
      </c>
      <c r="AX139" s="14" t="s">
        <v>84</v>
      </c>
      <c r="AY139" s="266" t="s">
        <v>201</v>
      </c>
    </row>
    <row r="140" s="2" customFormat="1" ht="24.15" customHeight="1">
      <c r="A140" s="39"/>
      <c r="B140" s="40"/>
      <c r="C140" s="227" t="s">
        <v>208</v>
      </c>
      <c r="D140" s="227" t="s">
        <v>203</v>
      </c>
      <c r="E140" s="228" t="s">
        <v>234</v>
      </c>
      <c r="F140" s="229" t="s">
        <v>235</v>
      </c>
      <c r="G140" s="230" t="s">
        <v>206</v>
      </c>
      <c r="H140" s="231">
        <v>758.89999999999998</v>
      </c>
      <c r="I140" s="232"/>
      <c r="J140" s="233">
        <f>ROUND(I140*H140,2)</f>
        <v>0</v>
      </c>
      <c r="K140" s="229" t="s">
        <v>207</v>
      </c>
      <c r="L140" s="45"/>
      <c r="M140" s="234" t="s">
        <v>1</v>
      </c>
      <c r="N140" s="235" t="s">
        <v>42</v>
      </c>
      <c r="O140" s="92"/>
      <c r="P140" s="236">
        <f>O140*H140</f>
        <v>0</v>
      </c>
      <c r="Q140" s="236">
        <v>0</v>
      </c>
      <c r="R140" s="236">
        <f>Q140*H140</f>
        <v>0</v>
      </c>
      <c r="S140" s="236">
        <v>0</v>
      </c>
      <c r="T140" s="237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8" t="s">
        <v>208</v>
      </c>
      <c r="AT140" s="238" t="s">
        <v>203</v>
      </c>
      <c r="AU140" s="238" t="s">
        <v>86</v>
      </c>
      <c r="AY140" s="18" t="s">
        <v>201</v>
      </c>
      <c r="BE140" s="239">
        <f>IF(N140="základní",J140,0)</f>
        <v>0</v>
      </c>
      <c r="BF140" s="239">
        <f>IF(N140="snížená",J140,0)</f>
        <v>0</v>
      </c>
      <c r="BG140" s="239">
        <f>IF(N140="zákl. přenesená",J140,0)</f>
        <v>0</v>
      </c>
      <c r="BH140" s="239">
        <f>IF(N140="sníž. přenesená",J140,0)</f>
        <v>0</v>
      </c>
      <c r="BI140" s="239">
        <f>IF(N140="nulová",J140,0)</f>
        <v>0</v>
      </c>
      <c r="BJ140" s="18" t="s">
        <v>84</v>
      </c>
      <c r="BK140" s="239">
        <f>ROUND(I140*H140,2)</f>
        <v>0</v>
      </c>
      <c r="BL140" s="18" t="s">
        <v>208</v>
      </c>
      <c r="BM140" s="238" t="s">
        <v>775</v>
      </c>
    </row>
    <row r="141" s="2" customFormat="1">
      <c r="A141" s="39"/>
      <c r="B141" s="40"/>
      <c r="C141" s="41"/>
      <c r="D141" s="240" t="s">
        <v>210</v>
      </c>
      <c r="E141" s="41"/>
      <c r="F141" s="241" t="s">
        <v>237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210</v>
      </c>
      <c r="AU141" s="18" t="s">
        <v>86</v>
      </c>
    </row>
    <row r="142" s="13" customFormat="1">
      <c r="A142" s="13"/>
      <c r="B142" s="245"/>
      <c r="C142" s="246"/>
      <c r="D142" s="240" t="s">
        <v>212</v>
      </c>
      <c r="E142" s="247" t="s">
        <v>1</v>
      </c>
      <c r="F142" s="248" t="s">
        <v>773</v>
      </c>
      <c r="G142" s="246"/>
      <c r="H142" s="249">
        <v>229.59999999999999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5" t="s">
        <v>212</v>
      </c>
      <c r="AU142" s="255" t="s">
        <v>86</v>
      </c>
      <c r="AV142" s="13" t="s">
        <v>86</v>
      </c>
      <c r="AW142" s="13" t="s">
        <v>32</v>
      </c>
      <c r="AX142" s="13" t="s">
        <v>77</v>
      </c>
      <c r="AY142" s="255" t="s">
        <v>201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774</v>
      </c>
      <c r="G143" s="246"/>
      <c r="H143" s="249">
        <v>529.29999999999995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77</v>
      </c>
      <c r="AY143" s="255" t="s">
        <v>201</v>
      </c>
    </row>
    <row r="144" s="14" customFormat="1">
      <c r="A144" s="14"/>
      <c r="B144" s="256"/>
      <c r="C144" s="257"/>
      <c r="D144" s="240" t="s">
        <v>212</v>
      </c>
      <c r="E144" s="258" t="s">
        <v>1</v>
      </c>
      <c r="F144" s="259" t="s">
        <v>216</v>
      </c>
      <c r="G144" s="257"/>
      <c r="H144" s="260">
        <v>758.89999999999998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212</v>
      </c>
      <c r="AU144" s="266" t="s">
        <v>86</v>
      </c>
      <c r="AV144" s="14" t="s">
        <v>208</v>
      </c>
      <c r="AW144" s="14" t="s">
        <v>32</v>
      </c>
      <c r="AX144" s="14" t="s">
        <v>84</v>
      </c>
      <c r="AY144" s="266" t="s">
        <v>201</v>
      </c>
    </row>
    <row r="145" s="2" customFormat="1" ht="24.15" customHeight="1">
      <c r="A145" s="39"/>
      <c r="B145" s="40"/>
      <c r="C145" s="227" t="s">
        <v>238</v>
      </c>
      <c r="D145" s="227" t="s">
        <v>203</v>
      </c>
      <c r="E145" s="228" t="s">
        <v>239</v>
      </c>
      <c r="F145" s="229" t="s">
        <v>240</v>
      </c>
      <c r="G145" s="230" t="s">
        <v>206</v>
      </c>
      <c r="H145" s="231">
        <v>529.29999999999995</v>
      </c>
      <c r="I145" s="232"/>
      <c r="J145" s="233">
        <f>ROUND(I145*H145,2)</f>
        <v>0</v>
      </c>
      <c r="K145" s="229" t="s">
        <v>207</v>
      </c>
      <c r="L145" s="45"/>
      <c r="M145" s="234" t="s">
        <v>1</v>
      </c>
      <c r="N145" s="235" t="s">
        <v>42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208</v>
      </c>
      <c r="AT145" s="238" t="s">
        <v>203</v>
      </c>
      <c r="AU145" s="238" t="s">
        <v>86</v>
      </c>
      <c r="AY145" s="18" t="s">
        <v>201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84</v>
      </c>
      <c r="BK145" s="239">
        <f>ROUND(I145*H145,2)</f>
        <v>0</v>
      </c>
      <c r="BL145" s="18" t="s">
        <v>208</v>
      </c>
      <c r="BM145" s="238" t="s">
        <v>776</v>
      </c>
    </row>
    <row r="146" s="2" customFormat="1">
      <c r="A146" s="39"/>
      <c r="B146" s="40"/>
      <c r="C146" s="41"/>
      <c r="D146" s="240" t="s">
        <v>210</v>
      </c>
      <c r="E146" s="41"/>
      <c r="F146" s="241" t="s">
        <v>242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210</v>
      </c>
      <c r="AU146" s="18" t="s">
        <v>86</v>
      </c>
    </row>
    <row r="147" s="13" customFormat="1">
      <c r="A147" s="13"/>
      <c r="B147" s="245"/>
      <c r="C147" s="246"/>
      <c r="D147" s="240" t="s">
        <v>212</v>
      </c>
      <c r="E147" s="247" t="s">
        <v>1</v>
      </c>
      <c r="F147" s="248" t="s">
        <v>777</v>
      </c>
      <c r="G147" s="246"/>
      <c r="H147" s="249">
        <v>529.29999999999995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5" t="s">
        <v>212</v>
      </c>
      <c r="AU147" s="255" t="s">
        <v>86</v>
      </c>
      <c r="AV147" s="13" t="s">
        <v>86</v>
      </c>
      <c r="AW147" s="13" t="s">
        <v>32</v>
      </c>
      <c r="AX147" s="13" t="s">
        <v>84</v>
      </c>
      <c r="AY147" s="255" t="s">
        <v>201</v>
      </c>
    </row>
    <row r="148" s="2" customFormat="1" ht="24.15" customHeight="1">
      <c r="A148" s="39"/>
      <c r="B148" s="40"/>
      <c r="C148" s="227" t="s">
        <v>244</v>
      </c>
      <c r="D148" s="227" t="s">
        <v>203</v>
      </c>
      <c r="E148" s="228" t="s">
        <v>245</v>
      </c>
      <c r="F148" s="229" t="s">
        <v>246</v>
      </c>
      <c r="G148" s="230" t="s">
        <v>247</v>
      </c>
      <c r="H148" s="231">
        <v>300</v>
      </c>
      <c r="I148" s="232"/>
      <c r="J148" s="233">
        <f>ROUND(I148*H148,2)</f>
        <v>0</v>
      </c>
      <c r="K148" s="229" t="s">
        <v>207</v>
      </c>
      <c r="L148" s="45"/>
      <c r="M148" s="234" t="s">
        <v>1</v>
      </c>
      <c r="N148" s="235" t="s">
        <v>42</v>
      </c>
      <c r="O148" s="92"/>
      <c r="P148" s="236">
        <f>O148*H148</f>
        <v>0</v>
      </c>
      <c r="Q148" s="236">
        <v>0</v>
      </c>
      <c r="R148" s="236">
        <f>Q148*H148</f>
        <v>0</v>
      </c>
      <c r="S148" s="236">
        <v>0</v>
      </c>
      <c r="T148" s="237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8" t="s">
        <v>208</v>
      </c>
      <c r="AT148" s="238" t="s">
        <v>203</v>
      </c>
      <c r="AU148" s="238" t="s">
        <v>86</v>
      </c>
      <c r="AY148" s="18" t="s">
        <v>201</v>
      </c>
      <c r="BE148" s="239">
        <f>IF(N148="základní",J148,0)</f>
        <v>0</v>
      </c>
      <c r="BF148" s="239">
        <f>IF(N148="snížená",J148,0)</f>
        <v>0</v>
      </c>
      <c r="BG148" s="239">
        <f>IF(N148="zákl. přenesená",J148,0)</f>
        <v>0</v>
      </c>
      <c r="BH148" s="239">
        <f>IF(N148="sníž. přenesená",J148,0)</f>
        <v>0</v>
      </c>
      <c r="BI148" s="239">
        <f>IF(N148="nulová",J148,0)</f>
        <v>0</v>
      </c>
      <c r="BJ148" s="18" t="s">
        <v>84</v>
      </c>
      <c r="BK148" s="239">
        <f>ROUND(I148*H148,2)</f>
        <v>0</v>
      </c>
      <c r="BL148" s="18" t="s">
        <v>208</v>
      </c>
      <c r="BM148" s="238" t="s">
        <v>778</v>
      </c>
    </row>
    <row r="149" s="2" customFormat="1">
      <c r="A149" s="39"/>
      <c r="B149" s="40"/>
      <c r="C149" s="41"/>
      <c r="D149" s="240" t="s">
        <v>210</v>
      </c>
      <c r="E149" s="41"/>
      <c r="F149" s="241" t="s">
        <v>249</v>
      </c>
      <c r="G149" s="41"/>
      <c r="H149" s="41"/>
      <c r="I149" s="242"/>
      <c r="J149" s="41"/>
      <c r="K149" s="41"/>
      <c r="L149" s="45"/>
      <c r="M149" s="243"/>
      <c r="N149" s="244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210</v>
      </c>
      <c r="AU149" s="18" t="s">
        <v>86</v>
      </c>
    </row>
    <row r="150" s="13" customFormat="1">
      <c r="A150" s="13"/>
      <c r="B150" s="245"/>
      <c r="C150" s="246"/>
      <c r="D150" s="240" t="s">
        <v>212</v>
      </c>
      <c r="E150" s="247" t="s">
        <v>1</v>
      </c>
      <c r="F150" s="248" t="s">
        <v>779</v>
      </c>
      <c r="G150" s="246"/>
      <c r="H150" s="249">
        <v>300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212</v>
      </c>
      <c r="AU150" s="255" t="s">
        <v>86</v>
      </c>
      <c r="AV150" s="13" t="s">
        <v>86</v>
      </c>
      <c r="AW150" s="13" t="s">
        <v>32</v>
      </c>
      <c r="AX150" s="13" t="s">
        <v>84</v>
      </c>
      <c r="AY150" s="255" t="s">
        <v>201</v>
      </c>
    </row>
    <row r="151" s="2" customFormat="1" ht="24.15" customHeight="1">
      <c r="A151" s="39"/>
      <c r="B151" s="40"/>
      <c r="C151" s="227" t="s">
        <v>251</v>
      </c>
      <c r="D151" s="227" t="s">
        <v>203</v>
      </c>
      <c r="E151" s="228" t="s">
        <v>252</v>
      </c>
      <c r="F151" s="229" t="s">
        <v>253</v>
      </c>
      <c r="G151" s="230" t="s">
        <v>247</v>
      </c>
      <c r="H151" s="231">
        <v>300</v>
      </c>
      <c r="I151" s="232"/>
      <c r="J151" s="233">
        <f>ROUND(I151*H151,2)</f>
        <v>0</v>
      </c>
      <c r="K151" s="229" t="s">
        <v>207</v>
      </c>
      <c r="L151" s="45"/>
      <c r="M151" s="234" t="s">
        <v>1</v>
      </c>
      <c r="N151" s="235" t="s">
        <v>42</v>
      </c>
      <c r="O151" s="92"/>
      <c r="P151" s="236">
        <f>O151*H151</f>
        <v>0</v>
      </c>
      <c r="Q151" s="236">
        <v>0</v>
      </c>
      <c r="R151" s="236">
        <f>Q151*H151</f>
        <v>0</v>
      </c>
      <c r="S151" s="236">
        <v>0</v>
      </c>
      <c r="T151" s="237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8" t="s">
        <v>208</v>
      </c>
      <c r="AT151" s="238" t="s">
        <v>203</v>
      </c>
      <c r="AU151" s="238" t="s">
        <v>86</v>
      </c>
      <c r="AY151" s="18" t="s">
        <v>201</v>
      </c>
      <c r="BE151" s="239">
        <f>IF(N151="základní",J151,0)</f>
        <v>0</v>
      </c>
      <c r="BF151" s="239">
        <f>IF(N151="snížená",J151,0)</f>
        <v>0</v>
      </c>
      <c r="BG151" s="239">
        <f>IF(N151="zákl. přenesená",J151,0)</f>
        <v>0</v>
      </c>
      <c r="BH151" s="239">
        <f>IF(N151="sníž. přenesená",J151,0)</f>
        <v>0</v>
      </c>
      <c r="BI151" s="239">
        <f>IF(N151="nulová",J151,0)</f>
        <v>0</v>
      </c>
      <c r="BJ151" s="18" t="s">
        <v>84</v>
      </c>
      <c r="BK151" s="239">
        <f>ROUND(I151*H151,2)</f>
        <v>0</v>
      </c>
      <c r="BL151" s="18" t="s">
        <v>208</v>
      </c>
      <c r="BM151" s="238" t="s">
        <v>780</v>
      </c>
    </row>
    <row r="152" s="2" customFormat="1">
      <c r="A152" s="39"/>
      <c r="B152" s="40"/>
      <c r="C152" s="41"/>
      <c r="D152" s="240" t="s">
        <v>210</v>
      </c>
      <c r="E152" s="41"/>
      <c r="F152" s="241" t="s">
        <v>255</v>
      </c>
      <c r="G152" s="41"/>
      <c r="H152" s="41"/>
      <c r="I152" s="242"/>
      <c r="J152" s="41"/>
      <c r="K152" s="41"/>
      <c r="L152" s="45"/>
      <c r="M152" s="243"/>
      <c r="N152" s="244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210</v>
      </c>
      <c r="AU152" s="18" t="s">
        <v>86</v>
      </c>
    </row>
    <row r="153" s="13" customFormat="1">
      <c r="A153" s="13"/>
      <c r="B153" s="245"/>
      <c r="C153" s="246"/>
      <c r="D153" s="240" t="s">
        <v>212</v>
      </c>
      <c r="E153" s="247" t="s">
        <v>1</v>
      </c>
      <c r="F153" s="248" t="s">
        <v>779</v>
      </c>
      <c r="G153" s="246"/>
      <c r="H153" s="249">
        <v>300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5" t="s">
        <v>212</v>
      </c>
      <c r="AU153" s="255" t="s">
        <v>86</v>
      </c>
      <c r="AV153" s="13" t="s">
        <v>86</v>
      </c>
      <c r="AW153" s="13" t="s">
        <v>32</v>
      </c>
      <c r="AX153" s="13" t="s">
        <v>84</v>
      </c>
      <c r="AY153" s="255" t="s">
        <v>201</v>
      </c>
    </row>
    <row r="154" s="2" customFormat="1" ht="16.5" customHeight="1">
      <c r="A154" s="39"/>
      <c r="B154" s="40"/>
      <c r="C154" s="267" t="s">
        <v>257</v>
      </c>
      <c r="D154" s="267" t="s">
        <v>258</v>
      </c>
      <c r="E154" s="268" t="s">
        <v>259</v>
      </c>
      <c r="F154" s="269" t="s">
        <v>260</v>
      </c>
      <c r="G154" s="270" t="s">
        <v>261</v>
      </c>
      <c r="H154" s="271">
        <v>7.2000000000000002</v>
      </c>
      <c r="I154" s="272"/>
      <c r="J154" s="273">
        <f>ROUND(I154*H154,2)</f>
        <v>0</v>
      </c>
      <c r="K154" s="269" t="s">
        <v>1</v>
      </c>
      <c r="L154" s="274"/>
      <c r="M154" s="275" t="s">
        <v>1</v>
      </c>
      <c r="N154" s="276" t="s">
        <v>42</v>
      </c>
      <c r="O154" s="92"/>
      <c r="P154" s="236">
        <f>O154*H154</f>
        <v>0</v>
      </c>
      <c r="Q154" s="236">
        <v>0.0011999999999999999</v>
      </c>
      <c r="R154" s="236">
        <f>Q154*H154</f>
        <v>0.0086400000000000001</v>
      </c>
      <c r="S154" s="236">
        <v>0</v>
      </c>
      <c r="T154" s="237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8" t="s">
        <v>257</v>
      </c>
      <c r="AT154" s="238" t="s">
        <v>258</v>
      </c>
      <c r="AU154" s="238" t="s">
        <v>86</v>
      </c>
      <c r="AY154" s="18" t="s">
        <v>201</v>
      </c>
      <c r="BE154" s="239">
        <f>IF(N154="základní",J154,0)</f>
        <v>0</v>
      </c>
      <c r="BF154" s="239">
        <f>IF(N154="snížená",J154,0)</f>
        <v>0</v>
      </c>
      <c r="BG154" s="239">
        <f>IF(N154="zákl. přenesená",J154,0)</f>
        <v>0</v>
      </c>
      <c r="BH154" s="239">
        <f>IF(N154="sníž. přenesená",J154,0)</f>
        <v>0</v>
      </c>
      <c r="BI154" s="239">
        <f>IF(N154="nulová",J154,0)</f>
        <v>0</v>
      </c>
      <c r="BJ154" s="18" t="s">
        <v>84</v>
      </c>
      <c r="BK154" s="239">
        <f>ROUND(I154*H154,2)</f>
        <v>0</v>
      </c>
      <c r="BL154" s="18" t="s">
        <v>208</v>
      </c>
      <c r="BM154" s="238" t="s">
        <v>781</v>
      </c>
    </row>
    <row r="155" s="2" customFormat="1">
      <c r="A155" s="39"/>
      <c r="B155" s="40"/>
      <c r="C155" s="41"/>
      <c r="D155" s="240" t="s">
        <v>263</v>
      </c>
      <c r="E155" s="41"/>
      <c r="F155" s="277" t="s">
        <v>264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263</v>
      </c>
      <c r="AU155" s="18" t="s">
        <v>86</v>
      </c>
    </row>
    <row r="156" s="13" customFormat="1">
      <c r="A156" s="13"/>
      <c r="B156" s="245"/>
      <c r="C156" s="246"/>
      <c r="D156" s="240" t="s">
        <v>212</v>
      </c>
      <c r="E156" s="247" t="s">
        <v>1</v>
      </c>
      <c r="F156" s="248" t="s">
        <v>782</v>
      </c>
      <c r="G156" s="246"/>
      <c r="H156" s="249">
        <v>600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212</v>
      </c>
      <c r="AU156" s="255" t="s">
        <v>86</v>
      </c>
      <c r="AV156" s="13" t="s">
        <v>86</v>
      </c>
      <c r="AW156" s="13" t="s">
        <v>32</v>
      </c>
      <c r="AX156" s="13" t="s">
        <v>84</v>
      </c>
      <c r="AY156" s="255" t="s">
        <v>201</v>
      </c>
    </row>
    <row r="157" s="13" customFormat="1">
      <c r="A157" s="13"/>
      <c r="B157" s="245"/>
      <c r="C157" s="246"/>
      <c r="D157" s="240" t="s">
        <v>212</v>
      </c>
      <c r="E157" s="246"/>
      <c r="F157" s="248" t="s">
        <v>783</v>
      </c>
      <c r="G157" s="246"/>
      <c r="H157" s="249">
        <v>7.2000000000000002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5" t="s">
        <v>212</v>
      </c>
      <c r="AU157" s="255" t="s">
        <v>86</v>
      </c>
      <c r="AV157" s="13" t="s">
        <v>86</v>
      </c>
      <c r="AW157" s="13" t="s">
        <v>4</v>
      </c>
      <c r="AX157" s="13" t="s">
        <v>84</v>
      </c>
      <c r="AY157" s="255" t="s">
        <v>201</v>
      </c>
    </row>
    <row r="158" s="2" customFormat="1" ht="24.15" customHeight="1">
      <c r="A158" s="39"/>
      <c r="B158" s="40"/>
      <c r="C158" s="227" t="s">
        <v>267</v>
      </c>
      <c r="D158" s="227" t="s">
        <v>203</v>
      </c>
      <c r="E158" s="228" t="s">
        <v>268</v>
      </c>
      <c r="F158" s="229" t="s">
        <v>269</v>
      </c>
      <c r="G158" s="230" t="s">
        <v>247</v>
      </c>
      <c r="H158" s="231">
        <v>450</v>
      </c>
      <c r="I158" s="232"/>
      <c r="J158" s="233">
        <f>ROUND(I158*H158,2)</f>
        <v>0</v>
      </c>
      <c r="K158" s="229" t="s">
        <v>207</v>
      </c>
      <c r="L158" s="45"/>
      <c r="M158" s="234" t="s">
        <v>1</v>
      </c>
      <c r="N158" s="235" t="s">
        <v>42</v>
      </c>
      <c r="O158" s="92"/>
      <c r="P158" s="236">
        <f>O158*H158</f>
        <v>0</v>
      </c>
      <c r="Q158" s="236">
        <v>0</v>
      </c>
      <c r="R158" s="236">
        <f>Q158*H158</f>
        <v>0</v>
      </c>
      <c r="S158" s="236">
        <v>0</v>
      </c>
      <c r="T158" s="237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8" t="s">
        <v>208</v>
      </c>
      <c r="AT158" s="238" t="s">
        <v>203</v>
      </c>
      <c r="AU158" s="238" t="s">
        <v>86</v>
      </c>
      <c r="AY158" s="18" t="s">
        <v>201</v>
      </c>
      <c r="BE158" s="239">
        <f>IF(N158="základní",J158,0)</f>
        <v>0</v>
      </c>
      <c r="BF158" s="239">
        <f>IF(N158="snížená",J158,0)</f>
        <v>0</v>
      </c>
      <c r="BG158" s="239">
        <f>IF(N158="zákl. přenesená",J158,0)</f>
        <v>0</v>
      </c>
      <c r="BH158" s="239">
        <f>IF(N158="sníž. přenesená",J158,0)</f>
        <v>0</v>
      </c>
      <c r="BI158" s="239">
        <f>IF(N158="nulová",J158,0)</f>
        <v>0</v>
      </c>
      <c r="BJ158" s="18" t="s">
        <v>84</v>
      </c>
      <c r="BK158" s="239">
        <f>ROUND(I158*H158,2)</f>
        <v>0</v>
      </c>
      <c r="BL158" s="18" t="s">
        <v>208</v>
      </c>
      <c r="BM158" s="238" t="s">
        <v>784</v>
      </c>
    </row>
    <row r="159" s="2" customFormat="1">
      <c r="A159" s="39"/>
      <c r="B159" s="40"/>
      <c r="C159" s="41"/>
      <c r="D159" s="240" t="s">
        <v>210</v>
      </c>
      <c r="E159" s="41"/>
      <c r="F159" s="241" t="s">
        <v>271</v>
      </c>
      <c r="G159" s="41"/>
      <c r="H159" s="41"/>
      <c r="I159" s="242"/>
      <c r="J159" s="41"/>
      <c r="K159" s="41"/>
      <c r="L159" s="45"/>
      <c r="M159" s="243"/>
      <c r="N159" s="244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210</v>
      </c>
      <c r="AU159" s="18" t="s">
        <v>86</v>
      </c>
    </row>
    <row r="160" s="13" customFormat="1">
      <c r="A160" s="13"/>
      <c r="B160" s="245"/>
      <c r="C160" s="246"/>
      <c r="D160" s="240" t="s">
        <v>212</v>
      </c>
      <c r="E160" s="247" t="s">
        <v>1</v>
      </c>
      <c r="F160" s="248" t="s">
        <v>785</v>
      </c>
      <c r="G160" s="246"/>
      <c r="H160" s="249">
        <v>300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5" t="s">
        <v>212</v>
      </c>
      <c r="AU160" s="255" t="s">
        <v>86</v>
      </c>
      <c r="AV160" s="13" t="s">
        <v>86</v>
      </c>
      <c r="AW160" s="13" t="s">
        <v>32</v>
      </c>
      <c r="AX160" s="13" t="s">
        <v>77</v>
      </c>
      <c r="AY160" s="255" t="s">
        <v>201</v>
      </c>
    </row>
    <row r="161" s="13" customFormat="1">
      <c r="A161" s="13"/>
      <c r="B161" s="245"/>
      <c r="C161" s="246"/>
      <c r="D161" s="240" t="s">
        <v>212</v>
      </c>
      <c r="E161" s="247" t="s">
        <v>1</v>
      </c>
      <c r="F161" s="248" t="s">
        <v>786</v>
      </c>
      <c r="G161" s="246"/>
      <c r="H161" s="249">
        <v>150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212</v>
      </c>
      <c r="AU161" s="255" t="s">
        <v>86</v>
      </c>
      <c r="AV161" s="13" t="s">
        <v>86</v>
      </c>
      <c r="AW161" s="13" t="s">
        <v>32</v>
      </c>
      <c r="AX161" s="13" t="s">
        <v>77</v>
      </c>
      <c r="AY161" s="255" t="s">
        <v>201</v>
      </c>
    </row>
    <row r="162" s="14" customFormat="1">
      <c r="A162" s="14"/>
      <c r="B162" s="256"/>
      <c r="C162" s="257"/>
      <c r="D162" s="240" t="s">
        <v>212</v>
      </c>
      <c r="E162" s="258" t="s">
        <v>1</v>
      </c>
      <c r="F162" s="259" t="s">
        <v>216</v>
      </c>
      <c r="G162" s="257"/>
      <c r="H162" s="260">
        <v>450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212</v>
      </c>
      <c r="AU162" s="266" t="s">
        <v>86</v>
      </c>
      <c r="AV162" s="14" t="s">
        <v>208</v>
      </c>
      <c r="AW162" s="14" t="s">
        <v>32</v>
      </c>
      <c r="AX162" s="14" t="s">
        <v>84</v>
      </c>
      <c r="AY162" s="266" t="s">
        <v>201</v>
      </c>
    </row>
    <row r="163" s="2" customFormat="1" ht="16.5" customHeight="1">
      <c r="A163" s="39"/>
      <c r="B163" s="40"/>
      <c r="C163" s="227" t="s">
        <v>273</v>
      </c>
      <c r="D163" s="227" t="s">
        <v>203</v>
      </c>
      <c r="E163" s="228" t="s">
        <v>274</v>
      </c>
      <c r="F163" s="229" t="s">
        <v>275</v>
      </c>
      <c r="G163" s="230" t="s">
        <v>247</v>
      </c>
      <c r="H163" s="231">
        <v>300</v>
      </c>
      <c r="I163" s="232"/>
      <c r="J163" s="233">
        <f>ROUND(I163*H163,2)</f>
        <v>0</v>
      </c>
      <c r="K163" s="229" t="s">
        <v>207</v>
      </c>
      <c r="L163" s="45"/>
      <c r="M163" s="234" t="s">
        <v>1</v>
      </c>
      <c r="N163" s="235" t="s">
        <v>42</v>
      </c>
      <c r="O163" s="92"/>
      <c r="P163" s="236">
        <f>O163*H163</f>
        <v>0</v>
      </c>
      <c r="Q163" s="236">
        <v>0</v>
      </c>
      <c r="R163" s="236">
        <f>Q163*H163</f>
        <v>0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208</v>
      </c>
      <c r="AT163" s="238" t="s">
        <v>203</v>
      </c>
      <c r="AU163" s="238" t="s">
        <v>86</v>
      </c>
      <c r="AY163" s="18" t="s">
        <v>201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84</v>
      </c>
      <c r="BK163" s="239">
        <f>ROUND(I163*H163,2)</f>
        <v>0</v>
      </c>
      <c r="BL163" s="18" t="s">
        <v>208</v>
      </c>
      <c r="BM163" s="238" t="s">
        <v>787</v>
      </c>
    </row>
    <row r="164" s="2" customFormat="1">
      <c r="A164" s="39"/>
      <c r="B164" s="40"/>
      <c r="C164" s="41"/>
      <c r="D164" s="240" t="s">
        <v>210</v>
      </c>
      <c r="E164" s="41"/>
      <c r="F164" s="241" t="s">
        <v>277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210</v>
      </c>
      <c r="AU164" s="18" t="s">
        <v>86</v>
      </c>
    </row>
    <row r="165" s="13" customFormat="1">
      <c r="A165" s="13"/>
      <c r="B165" s="245"/>
      <c r="C165" s="246"/>
      <c r="D165" s="240" t="s">
        <v>212</v>
      </c>
      <c r="E165" s="247" t="s">
        <v>1</v>
      </c>
      <c r="F165" s="248" t="s">
        <v>785</v>
      </c>
      <c r="G165" s="246"/>
      <c r="H165" s="249">
        <v>300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5" t="s">
        <v>212</v>
      </c>
      <c r="AU165" s="255" t="s">
        <v>86</v>
      </c>
      <c r="AV165" s="13" t="s">
        <v>86</v>
      </c>
      <c r="AW165" s="13" t="s">
        <v>32</v>
      </c>
      <c r="AX165" s="13" t="s">
        <v>84</v>
      </c>
      <c r="AY165" s="255" t="s">
        <v>201</v>
      </c>
    </row>
    <row r="166" s="2" customFormat="1" ht="24.15" customHeight="1">
      <c r="A166" s="39"/>
      <c r="B166" s="40"/>
      <c r="C166" s="227" t="s">
        <v>279</v>
      </c>
      <c r="D166" s="227" t="s">
        <v>203</v>
      </c>
      <c r="E166" s="228" t="s">
        <v>788</v>
      </c>
      <c r="F166" s="229" t="s">
        <v>789</v>
      </c>
      <c r="G166" s="230" t="s">
        <v>247</v>
      </c>
      <c r="H166" s="231">
        <v>574</v>
      </c>
      <c r="I166" s="232"/>
      <c r="J166" s="233">
        <f>ROUND(I166*H166,2)</f>
        <v>0</v>
      </c>
      <c r="K166" s="229" t="s">
        <v>207</v>
      </c>
      <c r="L166" s="45"/>
      <c r="M166" s="234" t="s">
        <v>1</v>
      </c>
      <c r="N166" s="235" t="s">
        <v>42</v>
      </c>
      <c r="O166" s="92"/>
      <c r="P166" s="236">
        <f>O166*H166</f>
        <v>0</v>
      </c>
      <c r="Q166" s="236">
        <v>0</v>
      </c>
      <c r="R166" s="236">
        <f>Q166*H166</f>
        <v>0</v>
      </c>
      <c r="S166" s="236">
        <v>0</v>
      </c>
      <c r="T166" s="237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8" t="s">
        <v>208</v>
      </c>
      <c r="AT166" s="238" t="s">
        <v>203</v>
      </c>
      <c r="AU166" s="238" t="s">
        <v>86</v>
      </c>
      <c r="AY166" s="18" t="s">
        <v>201</v>
      </c>
      <c r="BE166" s="239">
        <f>IF(N166="základní",J166,0)</f>
        <v>0</v>
      </c>
      <c r="BF166" s="239">
        <f>IF(N166="snížená",J166,0)</f>
        <v>0</v>
      </c>
      <c r="BG166" s="239">
        <f>IF(N166="zákl. přenesená",J166,0)</f>
        <v>0</v>
      </c>
      <c r="BH166" s="239">
        <f>IF(N166="sníž. přenesená",J166,0)</f>
        <v>0</v>
      </c>
      <c r="BI166" s="239">
        <f>IF(N166="nulová",J166,0)</f>
        <v>0</v>
      </c>
      <c r="BJ166" s="18" t="s">
        <v>84</v>
      </c>
      <c r="BK166" s="239">
        <f>ROUND(I166*H166,2)</f>
        <v>0</v>
      </c>
      <c r="BL166" s="18" t="s">
        <v>208</v>
      </c>
      <c r="BM166" s="238" t="s">
        <v>790</v>
      </c>
    </row>
    <row r="167" s="2" customFormat="1">
      <c r="A167" s="39"/>
      <c r="B167" s="40"/>
      <c r="C167" s="41"/>
      <c r="D167" s="240" t="s">
        <v>210</v>
      </c>
      <c r="E167" s="41"/>
      <c r="F167" s="241" t="s">
        <v>791</v>
      </c>
      <c r="G167" s="41"/>
      <c r="H167" s="41"/>
      <c r="I167" s="242"/>
      <c r="J167" s="41"/>
      <c r="K167" s="41"/>
      <c r="L167" s="45"/>
      <c r="M167" s="243"/>
      <c r="N167" s="244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210</v>
      </c>
      <c r="AU167" s="18" t="s">
        <v>86</v>
      </c>
    </row>
    <row r="168" s="13" customFormat="1">
      <c r="A168" s="13"/>
      <c r="B168" s="245"/>
      <c r="C168" s="246"/>
      <c r="D168" s="240" t="s">
        <v>212</v>
      </c>
      <c r="E168" s="247" t="s">
        <v>1</v>
      </c>
      <c r="F168" s="248" t="s">
        <v>792</v>
      </c>
      <c r="G168" s="246"/>
      <c r="H168" s="249">
        <v>574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5" t="s">
        <v>212</v>
      </c>
      <c r="AU168" s="255" t="s">
        <v>86</v>
      </c>
      <c r="AV168" s="13" t="s">
        <v>86</v>
      </c>
      <c r="AW168" s="13" t="s">
        <v>32</v>
      </c>
      <c r="AX168" s="13" t="s">
        <v>84</v>
      </c>
      <c r="AY168" s="255" t="s">
        <v>201</v>
      </c>
    </row>
    <row r="169" s="2" customFormat="1" ht="21.75" customHeight="1">
      <c r="A169" s="39"/>
      <c r="B169" s="40"/>
      <c r="C169" s="227" t="s">
        <v>8</v>
      </c>
      <c r="D169" s="227" t="s">
        <v>203</v>
      </c>
      <c r="E169" s="228" t="s">
        <v>689</v>
      </c>
      <c r="F169" s="229" t="s">
        <v>690</v>
      </c>
      <c r="G169" s="230" t="s">
        <v>206</v>
      </c>
      <c r="H169" s="231">
        <v>506</v>
      </c>
      <c r="I169" s="232"/>
      <c r="J169" s="233">
        <f>ROUND(I169*H169,2)</f>
        <v>0</v>
      </c>
      <c r="K169" s="229" t="s">
        <v>1</v>
      </c>
      <c r="L169" s="45"/>
      <c r="M169" s="234" t="s">
        <v>1</v>
      </c>
      <c r="N169" s="235" t="s">
        <v>42</v>
      </c>
      <c r="O169" s="92"/>
      <c r="P169" s="236">
        <f>O169*H169</f>
        <v>0</v>
      </c>
      <c r="Q169" s="236">
        <v>2</v>
      </c>
      <c r="R169" s="236">
        <f>Q169*H169</f>
        <v>1012</v>
      </c>
      <c r="S169" s="236">
        <v>0</v>
      </c>
      <c r="T169" s="237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8" t="s">
        <v>208</v>
      </c>
      <c r="AT169" s="238" t="s">
        <v>203</v>
      </c>
      <c r="AU169" s="238" t="s">
        <v>86</v>
      </c>
      <c r="AY169" s="18" t="s">
        <v>201</v>
      </c>
      <c r="BE169" s="239">
        <f>IF(N169="základní",J169,0)</f>
        <v>0</v>
      </c>
      <c r="BF169" s="239">
        <f>IF(N169="snížená",J169,0)</f>
        <v>0</v>
      </c>
      <c r="BG169" s="239">
        <f>IF(N169="zákl. přenesená",J169,0)</f>
        <v>0</v>
      </c>
      <c r="BH169" s="239">
        <f>IF(N169="sníž. přenesená",J169,0)</f>
        <v>0</v>
      </c>
      <c r="BI169" s="239">
        <f>IF(N169="nulová",J169,0)</f>
        <v>0</v>
      </c>
      <c r="BJ169" s="18" t="s">
        <v>84</v>
      </c>
      <c r="BK169" s="239">
        <f>ROUND(I169*H169,2)</f>
        <v>0</v>
      </c>
      <c r="BL169" s="18" t="s">
        <v>208</v>
      </c>
      <c r="BM169" s="238" t="s">
        <v>793</v>
      </c>
    </row>
    <row r="170" s="2" customFormat="1">
      <c r="A170" s="39"/>
      <c r="B170" s="40"/>
      <c r="C170" s="41"/>
      <c r="D170" s="240" t="s">
        <v>210</v>
      </c>
      <c r="E170" s="41"/>
      <c r="F170" s="241" t="s">
        <v>692</v>
      </c>
      <c r="G170" s="41"/>
      <c r="H170" s="41"/>
      <c r="I170" s="242"/>
      <c r="J170" s="41"/>
      <c r="K170" s="41"/>
      <c r="L170" s="45"/>
      <c r="M170" s="243"/>
      <c r="N170" s="244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210</v>
      </c>
      <c r="AU170" s="18" t="s">
        <v>86</v>
      </c>
    </row>
    <row r="171" s="2" customFormat="1">
      <c r="A171" s="39"/>
      <c r="B171" s="40"/>
      <c r="C171" s="41"/>
      <c r="D171" s="240" t="s">
        <v>263</v>
      </c>
      <c r="E171" s="41"/>
      <c r="F171" s="277" t="s">
        <v>693</v>
      </c>
      <c r="G171" s="41"/>
      <c r="H171" s="41"/>
      <c r="I171" s="242"/>
      <c r="J171" s="41"/>
      <c r="K171" s="41"/>
      <c r="L171" s="45"/>
      <c r="M171" s="243"/>
      <c r="N171" s="244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263</v>
      </c>
      <c r="AU171" s="18" t="s">
        <v>86</v>
      </c>
    </row>
    <row r="172" s="13" customFormat="1">
      <c r="A172" s="13"/>
      <c r="B172" s="245"/>
      <c r="C172" s="246"/>
      <c r="D172" s="240" t="s">
        <v>212</v>
      </c>
      <c r="E172" s="247" t="s">
        <v>1</v>
      </c>
      <c r="F172" s="248" t="s">
        <v>794</v>
      </c>
      <c r="G172" s="246"/>
      <c r="H172" s="249">
        <v>506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212</v>
      </c>
      <c r="AU172" s="255" t="s">
        <v>86</v>
      </c>
      <c r="AV172" s="13" t="s">
        <v>86</v>
      </c>
      <c r="AW172" s="13" t="s">
        <v>32</v>
      </c>
      <c r="AX172" s="13" t="s">
        <v>84</v>
      </c>
      <c r="AY172" s="255" t="s">
        <v>201</v>
      </c>
    </row>
    <row r="173" s="12" customFormat="1" ht="22.8" customHeight="1">
      <c r="A173" s="12"/>
      <c r="B173" s="211"/>
      <c r="C173" s="212"/>
      <c r="D173" s="213" t="s">
        <v>76</v>
      </c>
      <c r="E173" s="225" t="s">
        <v>208</v>
      </c>
      <c r="F173" s="225" t="s">
        <v>308</v>
      </c>
      <c r="G173" s="212"/>
      <c r="H173" s="212"/>
      <c r="I173" s="215"/>
      <c r="J173" s="226">
        <f>BK173</f>
        <v>0</v>
      </c>
      <c r="K173" s="212"/>
      <c r="L173" s="217"/>
      <c r="M173" s="218"/>
      <c r="N173" s="219"/>
      <c r="O173" s="219"/>
      <c r="P173" s="220">
        <f>SUM(P174:P192)</f>
        <v>0</v>
      </c>
      <c r="Q173" s="219"/>
      <c r="R173" s="220">
        <f>SUM(R174:R192)</f>
        <v>113.81840199999999</v>
      </c>
      <c r="S173" s="219"/>
      <c r="T173" s="221">
        <f>SUM(T174:T192)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22" t="s">
        <v>84</v>
      </c>
      <c r="AT173" s="223" t="s">
        <v>76</v>
      </c>
      <c r="AU173" s="223" t="s">
        <v>84</v>
      </c>
      <c r="AY173" s="222" t="s">
        <v>201</v>
      </c>
      <c r="BK173" s="224">
        <f>SUM(BK174:BK192)</f>
        <v>0</v>
      </c>
    </row>
    <row r="174" s="2" customFormat="1" ht="37.8" customHeight="1">
      <c r="A174" s="39"/>
      <c r="B174" s="40"/>
      <c r="C174" s="227" t="s">
        <v>289</v>
      </c>
      <c r="D174" s="227" t="s">
        <v>203</v>
      </c>
      <c r="E174" s="228" t="s">
        <v>695</v>
      </c>
      <c r="F174" s="229" t="s">
        <v>696</v>
      </c>
      <c r="G174" s="230" t="s">
        <v>206</v>
      </c>
      <c r="H174" s="231">
        <v>17.600000000000001</v>
      </c>
      <c r="I174" s="232"/>
      <c r="J174" s="233">
        <f>ROUND(I174*H174,2)</f>
        <v>0</v>
      </c>
      <c r="K174" s="229" t="s">
        <v>207</v>
      </c>
      <c r="L174" s="45"/>
      <c r="M174" s="234" t="s">
        <v>1</v>
      </c>
      <c r="N174" s="235" t="s">
        <v>42</v>
      </c>
      <c r="O174" s="92"/>
      <c r="P174" s="236">
        <f>O174*H174</f>
        <v>0</v>
      </c>
      <c r="Q174" s="236">
        <v>1.8480000000000001</v>
      </c>
      <c r="R174" s="236">
        <f>Q174*H174</f>
        <v>32.524800000000006</v>
      </c>
      <c r="S174" s="236">
        <v>0</v>
      </c>
      <c r="T174" s="237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8" t="s">
        <v>208</v>
      </c>
      <c r="AT174" s="238" t="s">
        <v>203</v>
      </c>
      <c r="AU174" s="238" t="s">
        <v>86</v>
      </c>
      <c r="AY174" s="18" t="s">
        <v>201</v>
      </c>
      <c r="BE174" s="239">
        <f>IF(N174="základní",J174,0)</f>
        <v>0</v>
      </c>
      <c r="BF174" s="239">
        <f>IF(N174="snížená",J174,0)</f>
        <v>0</v>
      </c>
      <c r="BG174" s="239">
        <f>IF(N174="zákl. přenesená",J174,0)</f>
        <v>0</v>
      </c>
      <c r="BH174" s="239">
        <f>IF(N174="sníž. přenesená",J174,0)</f>
        <v>0</v>
      </c>
      <c r="BI174" s="239">
        <f>IF(N174="nulová",J174,0)</f>
        <v>0</v>
      </c>
      <c r="BJ174" s="18" t="s">
        <v>84</v>
      </c>
      <c r="BK174" s="239">
        <f>ROUND(I174*H174,2)</f>
        <v>0</v>
      </c>
      <c r="BL174" s="18" t="s">
        <v>208</v>
      </c>
      <c r="BM174" s="238" t="s">
        <v>795</v>
      </c>
    </row>
    <row r="175" s="2" customFormat="1">
      <c r="A175" s="39"/>
      <c r="B175" s="40"/>
      <c r="C175" s="41"/>
      <c r="D175" s="240" t="s">
        <v>210</v>
      </c>
      <c r="E175" s="41"/>
      <c r="F175" s="241" t="s">
        <v>698</v>
      </c>
      <c r="G175" s="41"/>
      <c r="H175" s="41"/>
      <c r="I175" s="242"/>
      <c r="J175" s="41"/>
      <c r="K175" s="41"/>
      <c r="L175" s="45"/>
      <c r="M175" s="243"/>
      <c r="N175" s="244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210</v>
      </c>
      <c r="AU175" s="18" t="s">
        <v>86</v>
      </c>
    </row>
    <row r="176" s="13" customFormat="1">
      <c r="A176" s="13"/>
      <c r="B176" s="245"/>
      <c r="C176" s="246"/>
      <c r="D176" s="240" t="s">
        <v>212</v>
      </c>
      <c r="E176" s="247" t="s">
        <v>1</v>
      </c>
      <c r="F176" s="248" t="s">
        <v>796</v>
      </c>
      <c r="G176" s="246"/>
      <c r="H176" s="249">
        <v>17.600000000000001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5" t="s">
        <v>212</v>
      </c>
      <c r="AU176" s="255" t="s">
        <v>86</v>
      </c>
      <c r="AV176" s="13" t="s">
        <v>86</v>
      </c>
      <c r="AW176" s="13" t="s">
        <v>32</v>
      </c>
      <c r="AX176" s="13" t="s">
        <v>77</v>
      </c>
      <c r="AY176" s="255" t="s">
        <v>201</v>
      </c>
    </row>
    <row r="177" s="14" customFormat="1">
      <c r="A177" s="14"/>
      <c r="B177" s="256"/>
      <c r="C177" s="257"/>
      <c r="D177" s="240" t="s">
        <v>212</v>
      </c>
      <c r="E177" s="258" t="s">
        <v>1</v>
      </c>
      <c r="F177" s="259" t="s">
        <v>216</v>
      </c>
      <c r="G177" s="257"/>
      <c r="H177" s="260">
        <v>17.600000000000001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212</v>
      </c>
      <c r="AU177" s="266" t="s">
        <v>86</v>
      </c>
      <c r="AV177" s="14" t="s">
        <v>208</v>
      </c>
      <c r="AW177" s="14" t="s">
        <v>32</v>
      </c>
      <c r="AX177" s="14" t="s">
        <v>84</v>
      </c>
      <c r="AY177" s="266" t="s">
        <v>201</v>
      </c>
    </row>
    <row r="178" s="2" customFormat="1" ht="33" customHeight="1">
      <c r="A178" s="39"/>
      <c r="B178" s="40"/>
      <c r="C178" s="227" t="s">
        <v>296</v>
      </c>
      <c r="D178" s="227" t="s">
        <v>203</v>
      </c>
      <c r="E178" s="228" t="s">
        <v>326</v>
      </c>
      <c r="F178" s="229" t="s">
        <v>327</v>
      </c>
      <c r="G178" s="230" t="s">
        <v>206</v>
      </c>
      <c r="H178" s="231">
        <v>35.049999999999997</v>
      </c>
      <c r="I178" s="232"/>
      <c r="J178" s="233">
        <f>ROUND(I178*H178,2)</f>
        <v>0</v>
      </c>
      <c r="K178" s="229" t="s">
        <v>207</v>
      </c>
      <c r="L178" s="45"/>
      <c r="M178" s="234" t="s">
        <v>1</v>
      </c>
      <c r="N178" s="235" t="s">
        <v>42</v>
      </c>
      <c r="O178" s="92"/>
      <c r="P178" s="236">
        <f>O178*H178</f>
        <v>0</v>
      </c>
      <c r="Q178" s="236">
        <v>1.54</v>
      </c>
      <c r="R178" s="236">
        <f>Q178*H178</f>
        <v>53.976999999999997</v>
      </c>
      <c r="S178" s="236">
        <v>0</v>
      </c>
      <c r="T178" s="237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8" t="s">
        <v>208</v>
      </c>
      <c r="AT178" s="238" t="s">
        <v>203</v>
      </c>
      <c r="AU178" s="238" t="s">
        <v>86</v>
      </c>
      <c r="AY178" s="18" t="s">
        <v>201</v>
      </c>
      <c r="BE178" s="239">
        <f>IF(N178="základní",J178,0)</f>
        <v>0</v>
      </c>
      <c r="BF178" s="239">
        <f>IF(N178="snížená",J178,0)</f>
        <v>0</v>
      </c>
      <c r="BG178" s="239">
        <f>IF(N178="zákl. přenesená",J178,0)</f>
        <v>0</v>
      </c>
      <c r="BH178" s="239">
        <f>IF(N178="sníž. přenesená",J178,0)</f>
        <v>0</v>
      </c>
      <c r="BI178" s="239">
        <f>IF(N178="nulová",J178,0)</f>
        <v>0</v>
      </c>
      <c r="BJ178" s="18" t="s">
        <v>84</v>
      </c>
      <c r="BK178" s="239">
        <f>ROUND(I178*H178,2)</f>
        <v>0</v>
      </c>
      <c r="BL178" s="18" t="s">
        <v>208</v>
      </c>
      <c r="BM178" s="238" t="s">
        <v>797</v>
      </c>
    </row>
    <row r="179" s="2" customFormat="1">
      <c r="A179" s="39"/>
      <c r="B179" s="40"/>
      <c r="C179" s="41"/>
      <c r="D179" s="240" t="s">
        <v>210</v>
      </c>
      <c r="E179" s="41"/>
      <c r="F179" s="241" t="s">
        <v>329</v>
      </c>
      <c r="G179" s="41"/>
      <c r="H179" s="41"/>
      <c r="I179" s="242"/>
      <c r="J179" s="41"/>
      <c r="K179" s="41"/>
      <c r="L179" s="45"/>
      <c r="M179" s="243"/>
      <c r="N179" s="244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210</v>
      </c>
      <c r="AU179" s="18" t="s">
        <v>86</v>
      </c>
    </row>
    <row r="180" s="13" customFormat="1">
      <c r="A180" s="13"/>
      <c r="B180" s="245"/>
      <c r="C180" s="246"/>
      <c r="D180" s="240" t="s">
        <v>212</v>
      </c>
      <c r="E180" s="247" t="s">
        <v>1</v>
      </c>
      <c r="F180" s="248" t="s">
        <v>798</v>
      </c>
      <c r="G180" s="246"/>
      <c r="H180" s="249">
        <v>35.049999999999997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5" t="s">
        <v>212</v>
      </c>
      <c r="AU180" s="255" t="s">
        <v>86</v>
      </c>
      <c r="AV180" s="13" t="s">
        <v>86</v>
      </c>
      <c r="AW180" s="13" t="s">
        <v>32</v>
      </c>
      <c r="AX180" s="13" t="s">
        <v>77</v>
      </c>
      <c r="AY180" s="255" t="s">
        <v>201</v>
      </c>
    </row>
    <row r="181" s="14" customFormat="1">
      <c r="A181" s="14"/>
      <c r="B181" s="256"/>
      <c r="C181" s="257"/>
      <c r="D181" s="240" t="s">
        <v>212</v>
      </c>
      <c r="E181" s="258" t="s">
        <v>1</v>
      </c>
      <c r="F181" s="259" t="s">
        <v>216</v>
      </c>
      <c r="G181" s="257"/>
      <c r="H181" s="260">
        <v>35.049999999999997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212</v>
      </c>
      <c r="AU181" s="266" t="s">
        <v>86</v>
      </c>
      <c r="AV181" s="14" t="s">
        <v>208</v>
      </c>
      <c r="AW181" s="14" t="s">
        <v>32</v>
      </c>
      <c r="AX181" s="14" t="s">
        <v>84</v>
      </c>
      <c r="AY181" s="266" t="s">
        <v>201</v>
      </c>
    </row>
    <row r="182" s="2" customFormat="1" ht="24.15" customHeight="1">
      <c r="A182" s="39"/>
      <c r="B182" s="40"/>
      <c r="C182" s="227" t="s">
        <v>302</v>
      </c>
      <c r="D182" s="227" t="s">
        <v>203</v>
      </c>
      <c r="E182" s="228" t="s">
        <v>799</v>
      </c>
      <c r="F182" s="229" t="s">
        <v>800</v>
      </c>
      <c r="G182" s="230" t="s">
        <v>206</v>
      </c>
      <c r="H182" s="231">
        <v>0.54000000000000004</v>
      </c>
      <c r="I182" s="232"/>
      <c r="J182" s="233">
        <f>ROUND(I182*H182,2)</f>
        <v>0</v>
      </c>
      <c r="K182" s="229" t="s">
        <v>207</v>
      </c>
      <c r="L182" s="45"/>
      <c r="M182" s="234" t="s">
        <v>1</v>
      </c>
      <c r="N182" s="235" t="s">
        <v>42</v>
      </c>
      <c r="O182" s="92"/>
      <c r="P182" s="236">
        <f>O182*H182</f>
        <v>0</v>
      </c>
      <c r="Q182" s="236">
        <v>2.4142999999999999</v>
      </c>
      <c r="R182" s="236">
        <f>Q182*H182</f>
        <v>1.3037220000000001</v>
      </c>
      <c r="S182" s="236">
        <v>0</v>
      </c>
      <c r="T182" s="237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8" t="s">
        <v>208</v>
      </c>
      <c r="AT182" s="238" t="s">
        <v>203</v>
      </c>
      <c r="AU182" s="238" t="s">
        <v>86</v>
      </c>
      <c r="AY182" s="18" t="s">
        <v>201</v>
      </c>
      <c r="BE182" s="239">
        <f>IF(N182="základní",J182,0)</f>
        <v>0</v>
      </c>
      <c r="BF182" s="239">
        <f>IF(N182="snížená",J182,0)</f>
        <v>0</v>
      </c>
      <c r="BG182" s="239">
        <f>IF(N182="zákl. přenesená",J182,0)</f>
        <v>0</v>
      </c>
      <c r="BH182" s="239">
        <f>IF(N182="sníž. přenesená",J182,0)</f>
        <v>0</v>
      </c>
      <c r="BI182" s="239">
        <f>IF(N182="nulová",J182,0)</f>
        <v>0</v>
      </c>
      <c r="BJ182" s="18" t="s">
        <v>84</v>
      </c>
      <c r="BK182" s="239">
        <f>ROUND(I182*H182,2)</f>
        <v>0</v>
      </c>
      <c r="BL182" s="18" t="s">
        <v>208</v>
      </c>
      <c r="BM182" s="238" t="s">
        <v>801</v>
      </c>
    </row>
    <row r="183" s="2" customFormat="1">
      <c r="A183" s="39"/>
      <c r="B183" s="40"/>
      <c r="C183" s="41"/>
      <c r="D183" s="240" t="s">
        <v>210</v>
      </c>
      <c r="E183" s="41"/>
      <c r="F183" s="241" t="s">
        <v>802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210</v>
      </c>
      <c r="AU183" s="18" t="s">
        <v>86</v>
      </c>
    </row>
    <row r="184" s="13" customFormat="1">
      <c r="A184" s="13"/>
      <c r="B184" s="245"/>
      <c r="C184" s="246"/>
      <c r="D184" s="240" t="s">
        <v>212</v>
      </c>
      <c r="E184" s="247" t="s">
        <v>1</v>
      </c>
      <c r="F184" s="248" t="s">
        <v>803</v>
      </c>
      <c r="G184" s="246"/>
      <c r="H184" s="249">
        <v>0.54000000000000004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5" t="s">
        <v>212</v>
      </c>
      <c r="AU184" s="255" t="s">
        <v>86</v>
      </c>
      <c r="AV184" s="13" t="s">
        <v>86</v>
      </c>
      <c r="AW184" s="13" t="s">
        <v>32</v>
      </c>
      <c r="AX184" s="13" t="s">
        <v>84</v>
      </c>
      <c r="AY184" s="255" t="s">
        <v>201</v>
      </c>
    </row>
    <row r="185" s="2" customFormat="1" ht="16.5" customHeight="1">
      <c r="A185" s="39"/>
      <c r="B185" s="40"/>
      <c r="C185" s="227" t="s">
        <v>309</v>
      </c>
      <c r="D185" s="227" t="s">
        <v>203</v>
      </c>
      <c r="E185" s="228" t="s">
        <v>804</v>
      </c>
      <c r="F185" s="229" t="s">
        <v>805</v>
      </c>
      <c r="G185" s="230" t="s">
        <v>247</v>
      </c>
      <c r="H185" s="231">
        <v>1.8</v>
      </c>
      <c r="I185" s="232"/>
      <c r="J185" s="233">
        <f>ROUND(I185*H185,2)</f>
        <v>0</v>
      </c>
      <c r="K185" s="229" t="s">
        <v>207</v>
      </c>
      <c r="L185" s="45"/>
      <c r="M185" s="234" t="s">
        <v>1</v>
      </c>
      <c r="N185" s="235" t="s">
        <v>42</v>
      </c>
      <c r="O185" s="92"/>
      <c r="P185" s="236">
        <f>O185*H185</f>
        <v>0</v>
      </c>
      <c r="Q185" s="236">
        <v>0</v>
      </c>
      <c r="R185" s="236">
        <f>Q185*H185</f>
        <v>0</v>
      </c>
      <c r="S185" s="236">
        <v>0</v>
      </c>
      <c r="T185" s="237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8" t="s">
        <v>208</v>
      </c>
      <c r="AT185" s="238" t="s">
        <v>203</v>
      </c>
      <c r="AU185" s="238" t="s">
        <v>86</v>
      </c>
      <c r="AY185" s="18" t="s">
        <v>201</v>
      </c>
      <c r="BE185" s="239">
        <f>IF(N185="základní",J185,0)</f>
        <v>0</v>
      </c>
      <c r="BF185" s="239">
        <f>IF(N185="snížená",J185,0)</f>
        <v>0</v>
      </c>
      <c r="BG185" s="239">
        <f>IF(N185="zákl. přenesená",J185,0)</f>
        <v>0</v>
      </c>
      <c r="BH185" s="239">
        <f>IF(N185="sníž. přenesená",J185,0)</f>
        <v>0</v>
      </c>
      <c r="BI185" s="239">
        <f>IF(N185="nulová",J185,0)</f>
        <v>0</v>
      </c>
      <c r="BJ185" s="18" t="s">
        <v>84</v>
      </c>
      <c r="BK185" s="239">
        <f>ROUND(I185*H185,2)</f>
        <v>0</v>
      </c>
      <c r="BL185" s="18" t="s">
        <v>208</v>
      </c>
      <c r="BM185" s="238" t="s">
        <v>806</v>
      </c>
    </row>
    <row r="186" s="2" customFormat="1">
      <c r="A186" s="39"/>
      <c r="B186" s="40"/>
      <c r="C186" s="41"/>
      <c r="D186" s="240" t="s">
        <v>210</v>
      </c>
      <c r="E186" s="41"/>
      <c r="F186" s="241" t="s">
        <v>807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210</v>
      </c>
      <c r="AU186" s="18" t="s">
        <v>86</v>
      </c>
    </row>
    <row r="187" s="13" customFormat="1">
      <c r="A187" s="13"/>
      <c r="B187" s="245"/>
      <c r="C187" s="246"/>
      <c r="D187" s="240" t="s">
        <v>212</v>
      </c>
      <c r="E187" s="247" t="s">
        <v>1</v>
      </c>
      <c r="F187" s="248" t="s">
        <v>808</v>
      </c>
      <c r="G187" s="246"/>
      <c r="H187" s="249">
        <v>1.8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5" t="s">
        <v>212</v>
      </c>
      <c r="AU187" s="255" t="s">
        <v>86</v>
      </c>
      <c r="AV187" s="13" t="s">
        <v>86</v>
      </c>
      <c r="AW187" s="13" t="s">
        <v>32</v>
      </c>
      <c r="AX187" s="13" t="s">
        <v>84</v>
      </c>
      <c r="AY187" s="255" t="s">
        <v>201</v>
      </c>
    </row>
    <row r="188" s="2" customFormat="1" ht="16.5" customHeight="1">
      <c r="A188" s="39"/>
      <c r="B188" s="40"/>
      <c r="C188" s="227" t="s">
        <v>317</v>
      </c>
      <c r="D188" s="227" t="s">
        <v>203</v>
      </c>
      <c r="E188" s="228" t="s">
        <v>333</v>
      </c>
      <c r="F188" s="229" t="s">
        <v>334</v>
      </c>
      <c r="G188" s="230" t="s">
        <v>206</v>
      </c>
      <c r="H188" s="231">
        <v>12.042999999999999</v>
      </c>
      <c r="I188" s="232"/>
      <c r="J188" s="233">
        <f>ROUND(I188*H188,2)</f>
        <v>0</v>
      </c>
      <c r="K188" s="229" t="s">
        <v>207</v>
      </c>
      <c r="L188" s="45"/>
      <c r="M188" s="234" t="s">
        <v>1</v>
      </c>
      <c r="N188" s="235" t="s">
        <v>42</v>
      </c>
      <c r="O188" s="92"/>
      <c r="P188" s="236">
        <f>O188*H188</f>
        <v>0</v>
      </c>
      <c r="Q188" s="236">
        <v>2.1600000000000001</v>
      </c>
      <c r="R188" s="236">
        <f>Q188*H188</f>
        <v>26.012879999999999</v>
      </c>
      <c r="S188" s="236">
        <v>0</v>
      </c>
      <c r="T188" s="237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8" t="s">
        <v>208</v>
      </c>
      <c r="AT188" s="238" t="s">
        <v>203</v>
      </c>
      <c r="AU188" s="238" t="s">
        <v>86</v>
      </c>
      <c r="AY188" s="18" t="s">
        <v>201</v>
      </c>
      <c r="BE188" s="239">
        <f>IF(N188="základní",J188,0)</f>
        <v>0</v>
      </c>
      <c r="BF188" s="239">
        <f>IF(N188="snížená",J188,0)</f>
        <v>0</v>
      </c>
      <c r="BG188" s="239">
        <f>IF(N188="zákl. přenesená",J188,0)</f>
        <v>0</v>
      </c>
      <c r="BH188" s="239">
        <f>IF(N188="sníž. přenesená",J188,0)</f>
        <v>0</v>
      </c>
      <c r="BI188" s="239">
        <f>IF(N188="nulová",J188,0)</f>
        <v>0</v>
      </c>
      <c r="BJ188" s="18" t="s">
        <v>84</v>
      </c>
      <c r="BK188" s="239">
        <f>ROUND(I188*H188,2)</f>
        <v>0</v>
      </c>
      <c r="BL188" s="18" t="s">
        <v>208</v>
      </c>
      <c r="BM188" s="238" t="s">
        <v>809</v>
      </c>
    </row>
    <row r="189" s="2" customFormat="1">
      <c r="A189" s="39"/>
      <c r="B189" s="40"/>
      <c r="C189" s="41"/>
      <c r="D189" s="240" t="s">
        <v>210</v>
      </c>
      <c r="E189" s="41"/>
      <c r="F189" s="241" t="s">
        <v>336</v>
      </c>
      <c r="G189" s="41"/>
      <c r="H189" s="41"/>
      <c r="I189" s="242"/>
      <c r="J189" s="41"/>
      <c r="K189" s="41"/>
      <c r="L189" s="45"/>
      <c r="M189" s="243"/>
      <c r="N189" s="244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210</v>
      </c>
      <c r="AU189" s="18" t="s">
        <v>86</v>
      </c>
    </row>
    <row r="190" s="13" customFormat="1">
      <c r="A190" s="13"/>
      <c r="B190" s="245"/>
      <c r="C190" s="246"/>
      <c r="D190" s="240" t="s">
        <v>212</v>
      </c>
      <c r="E190" s="247" t="s">
        <v>1</v>
      </c>
      <c r="F190" s="248" t="s">
        <v>810</v>
      </c>
      <c r="G190" s="246"/>
      <c r="H190" s="249">
        <v>0.35999999999999999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5" t="s">
        <v>212</v>
      </c>
      <c r="AU190" s="255" t="s">
        <v>86</v>
      </c>
      <c r="AV190" s="13" t="s">
        <v>86</v>
      </c>
      <c r="AW190" s="13" t="s">
        <v>32</v>
      </c>
      <c r="AX190" s="13" t="s">
        <v>77</v>
      </c>
      <c r="AY190" s="255" t="s">
        <v>201</v>
      </c>
    </row>
    <row r="191" s="13" customFormat="1">
      <c r="A191" s="13"/>
      <c r="B191" s="245"/>
      <c r="C191" s="246"/>
      <c r="D191" s="240" t="s">
        <v>212</v>
      </c>
      <c r="E191" s="247" t="s">
        <v>1</v>
      </c>
      <c r="F191" s="248" t="s">
        <v>811</v>
      </c>
      <c r="G191" s="246"/>
      <c r="H191" s="249">
        <v>11.683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5" t="s">
        <v>212</v>
      </c>
      <c r="AU191" s="255" t="s">
        <v>86</v>
      </c>
      <c r="AV191" s="13" t="s">
        <v>86</v>
      </c>
      <c r="AW191" s="13" t="s">
        <v>32</v>
      </c>
      <c r="AX191" s="13" t="s">
        <v>77</v>
      </c>
      <c r="AY191" s="255" t="s">
        <v>201</v>
      </c>
    </row>
    <row r="192" s="14" customFormat="1">
      <c r="A192" s="14"/>
      <c r="B192" s="256"/>
      <c r="C192" s="257"/>
      <c r="D192" s="240" t="s">
        <v>212</v>
      </c>
      <c r="E192" s="258" t="s">
        <v>1</v>
      </c>
      <c r="F192" s="259" t="s">
        <v>216</v>
      </c>
      <c r="G192" s="257"/>
      <c r="H192" s="260">
        <v>12.042999999999999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6" t="s">
        <v>212</v>
      </c>
      <c r="AU192" s="266" t="s">
        <v>86</v>
      </c>
      <c r="AV192" s="14" t="s">
        <v>208</v>
      </c>
      <c r="AW192" s="14" t="s">
        <v>32</v>
      </c>
      <c r="AX192" s="14" t="s">
        <v>84</v>
      </c>
      <c r="AY192" s="266" t="s">
        <v>201</v>
      </c>
    </row>
    <row r="193" s="12" customFormat="1" ht="22.8" customHeight="1">
      <c r="A193" s="12"/>
      <c r="B193" s="211"/>
      <c r="C193" s="212"/>
      <c r="D193" s="213" t="s">
        <v>76</v>
      </c>
      <c r="E193" s="225" t="s">
        <v>552</v>
      </c>
      <c r="F193" s="225" t="s">
        <v>553</v>
      </c>
      <c r="G193" s="212"/>
      <c r="H193" s="212"/>
      <c r="I193" s="215"/>
      <c r="J193" s="226">
        <f>BK193</f>
        <v>0</v>
      </c>
      <c r="K193" s="212"/>
      <c r="L193" s="217"/>
      <c r="M193" s="218"/>
      <c r="N193" s="219"/>
      <c r="O193" s="219"/>
      <c r="P193" s="220">
        <v>0</v>
      </c>
      <c r="Q193" s="219"/>
      <c r="R193" s="220">
        <v>0</v>
      </c>
      <c r="S193" s="219"/>
      <c r="T193" s="221"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2" t="s">
        <v>84</v>
      </c>
      <c r="AT193" s="223" t="s">
        <v>76</v>
      </c>
      <c r="AU193" s="223" t="s">
        <v>84</v>
      </c>
      <c r="AY193" s="222" t="s">
        <v>201</v>
      </c>
      <c r="BK193" s="224">
        <v>0</v>
      </c>
    </row>
    <row r="194" s="12" customFormat="1" ht="22.8" customHeight="1">
      <c r="A194" s="12"/>
      <c r="B194" s="211"/>
      <c r="C194" s="212"/>
      <c r="D194" s="213" t="s">
        <v>76</v>
      </c>
      <c r="E194" s="225" t="s">
        <v>357</v>
      </c>
      <c r="F194" s="225" t="s">
        <v>358</v>
      </c>
      <c r="G194" s="212"/>
      <c r="H194" s="212"/>
      <c r="I194" s="215"/>
      <c r="J194" s="226">
        <f>BK194</f>
        <v>0</v>
      </c>
      <c r="K194" s="212"/>
      <c r="L194" s="217"/>
      <c r="M194" s="218"/>
      <c r="N194" s="219"/>
      <c r="O194" s="219"/>
      <c r="P194" s="220">
        <f>SUM(P195:P196)</f>
        <v>0</v>
      </c>
      <c r="Q194" s="219"/>
      <c r="R194" s="220">
        <f>SUM(R195:R196)</f>
        <v>0</v>
      </c>
      <c r="S194" s="219"/>
      <c r="T194" s="221">
        <f>SUM(T195:T196)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22" t="s">
        <v>84</v>
      </c>
      <c r="AT194" s="223" t="s">
        <v>76</v>
      </c>
      <c r="AU194" s="223" t="s">
        <v>84</v>
      </c>
      <c r="AY194" s="222" t="s">
        <v>201</v>
      </c>
      <c r="BK194" s="224">
        <f>SUM(BK195:BK196)</f>
        <v>0</v>
      </c>
    </row>
    <row r="195" s="2" customFormat="1" ht="16.5" customHeight="1">
      <c r="A195" s="39"/>
      <c r="B195" s="40"/>
      <c r="C195" s="227" t="s">
        <v>325</v>
      </c>
      <c r="D195" s="227" t="s">
        <v>203</v>
      </c>
      <c r="E195" s="228" t="s">
        <v>360</v>
      </c>
      <c r="F195" s="229" t="s">
        <v>361</v>
      </c>
      <c r="G195" s="230" t="s">
        <v>362</v>
      </c>
      <c r="H195" s="231">
        <v>1125.827</v>
      </c>
      <c r="I195" s="232"/>
      <c r="J195" s="233">
        <f>ROUND(I195*H195,2)</f>
        <v>0</v>
      </c>
      <c r="K195" s="229" t="s">
        <v>207</v>
      </c>
      <c r="L195" s="45"/>
      <c r="M195" s="234" t="s">
        <v>1</v>
      </c>
      <c r="N195" s="235" t="s">
        <v>42</v>
      </c>
      <c r="O195" s="92"/>
      <c r="P195" s="236">
        <f>O195*H195</f>
        <v>0</v>
      </c>
      <c r="Q195" s="236">
        <v>0</v>
      </c>
      <c r="R195" s="236">
        <f>Q195*H195</f>
        <v>0</v>
      </c>
      <c r="S195" s="236">
        <v>0</v>
      </c>
      <c r="T195" s="237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8" t="s">
        <v>208</v>
      </c>
      <c r="AT195" s="238" t="s">
        <v>203</v>
      </c>
      <c r="AU195" s="238" t="s">
        <v>86</v>
      </c>
      <c r="AY195" s="18" t="s">
        <v>201</v>
      </c>
      <c r="BE195" s="239">
        <f>IF(N195="základní",J195,0)</f>
        <v>0</v>
      </c>
      <c r="BF195" s="239">
        <f>IF(N195="snížená",J195,0)</f>
        <v>0</v>
      </c>
      <c r="BG195" s="239">
        <f>IF(N195="zákl. přenesená",J195,0)</f>
        <v>0</v>
      </c>
      <c r="BH195" s="239">
        <f>IF(N195="sníž. přenesená",J195,0)</f>
        <v>0</v>
      </c>
      <c r="BI195" s="239">
        <f>IF(N195="nulová",J195,0)</f>
        <v>0</v>
      </c>
      <c r="BJ195" s="18" t="s">
        <v>84</v>
      </c>
      <c r="BK195" s="239">
        <f>ROUND(I195*H195,2)</f>
        <v>0</v>
      </c>
      <c r="BL195" s="18" t="s">
        <v>208</v>
      </c>
      <c r="BM195" s="238" t="s">
        <v>812</v>
      </c>
    </row>
    <row r="196" s="2" customFormat="1">
      <c r="A196" s="39"/>
      <c r="B196" s="40"/>
      <c r="C196" s="41"/>
      <c r="D196" s="240" t="s">
        <v>210</v>
      </c>
      <c r="E196" s="41"/>
      <c r="F196" s="241" t="s">
        <v>364</v>
      </c>
      <c r="G196" s="41"/>
      <c r="H196" s="41"/>
      <c r="I196" s="242"/>
      <c r="J196" s="41"/>
      <c r="K196" s="41"/>
      <c r="L196" s="45"/>
      <c r="M196" s="278"/>
      <c r="N196" s="279"/>
      <c r="O196" s="280"/>
      <c r="P196" s="280"/>
      <c r="Q196" s="280"/>
      <c r="R196" s="280"/>
      <c r="S196" s="280"/>
      <c r="T196" s="281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210</v>
      </c>
      <c r="AU196" s="18" t="s">
        <v>86</v>
      </c>
    </row>
    <row r="197" s="2" customFormat="1" ht="6.96" customHeight="1">
      <c r="A197" s="39"/>
      <c r="B197" s="67"/>
      <c r="C197" s="68"/>
      <c r="D197" s="68"/>
      <c r="E197" s="68"/>
      <c r="F197" s="68"/>
      <c r="G197" s="68"/>
      <c r="H197" s="68"/>
      <c r="I197" s="68"/>
      <c r="J197" s="68"/>
      <c r="K197" s="68"/>
      <c r="L197" s="45"/>
      <c r="M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</row>
  </sheetData>
  <sheetProtection sheet="1" autoFilter="0" formatColumns="0" formatRows="0" objects="1" scenarios="1" spinCount="100000" saltValue="Rd500AJxN1gRSpBNwZXMFPa7aPbV6WBZY2YwaBcg1sUXkat1e5yTobg3Y/hUfONdwGmBRR4j1J9jenrnd0jfyg==" hashValue="mYrmrZD1NS++u3xOuobvl1bl3EhhjJknYa30j5d1MihgLekrc9k77bTKKG8wgVGjl9r0vjfhoWniHbrouWHUmA==" algorithmName="SHA-512" password="CC35"/>
  <autoFilter ref="C124:K19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121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654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813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ROUND((SUM(BE125:BE187)),  2)</f>
        <v>0</v>
      </c>
      <c r="G35" s="39"/>
      <c r="H35" s="39"/>
      <c r="I35" s="165">
        <v>0.20999999999999999</v>
      </c>
      <c r="J35" s="164">
        <f>ROUND(((SUM(BE125:BE187))*I35),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ROUND((SUM(BF125:BF187)),  2)</f>
        <v>0</v>
      </c>
      <c r="G36" s="39"/>
      <c r="H36" s="39"/>
      <c r="I36" s="165">
        <v>0.12</v>
      </c>
      <c r="J36" s="164">
        <f>ROUND(((SUM(BF125:BF187))*I36),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ROUND((SUM(BG125:BG187)),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ROUND((SUM(BH125:BH187)),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ROUND((SUM(BI125:BI187)),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654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02.4 - SO 02.4 Retenční val 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J126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J127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183</v>
      </c>
      <c r="E101" s="197"/>
      <c r="F101" s="197"/>
      <c r="G101" s="197"/>
      <c r="H101" s="197"/>
      <c r="I101" s="197"/>
      <c r="J101" s="198">
        <f>J170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814</v>
      </c>
      <c r="E102" s="197"/>
      <c r="F102" s="197"/>
      <c r="G102" s="197"/>
      <c r="H102" s="197"/>
      <c r="I102" s="197"/>
      <c r="J102" s="198">
        <f>J177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185</v>
      </c>
      <c r="E103" s="197"/>
      <c r="F103" s="197"/>
      <c r="G103" s="197"/>
      <c r="H103" s="197"/>
      <c r="I103" s="197"/>
      <c r="J103" s="198">
        <f>J185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186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4" t="str">
        <f>E7</f>
        <v>REVITALIZACE TOKU A OBLASTI DUBINA_final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171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4" t="s">
        <v>654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02.4 - SO 02.4 Retenční val 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Karviná</v>
      </c>
      <c r="G119" s="41"/>
      <c r="H119" s="41"/>
      <c r="I119" s="33" t="s">
        <v>22</v>
      </c>
      <c r="J119" s="80" t="str">
        <f>IF(J14="","",J14)</f>
        <v>7. 8. 2025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Město Karviná</v>
      </c>
      <c r="G121" s="41"/>
      <c r="H121" s="41"/>
      <c r="I121" s="33" t="s">
        <v>30</v>
      </c>
      <c r="J121" s="37" t="str">
        <f>E23</f>
        <v>Envi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IF(E20="","",E20)</f>
        <v>Vyplň údaj</v>
      </c>
      <c r="G122" s="41"/>
      <c r="H122" s="41"/>
      <c r="I122" s="33" t="s">
        <v>33</v>
      </c>
      <c r="J122" s="37" t="str">
        <f>E26</f>
        <v>Jedlička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0"/>
      <c r="B124" s="201"/>
      <c r="C124" s="202" t="s">
        <v>187</v>
      </c>
      <c r="D124" s="203" t="s">
        <v>62</v>
      </c>
      <c r="E124" s="203" t="s">
        <v>58</v>
      </c>
      <c r="F124" s="203" t="s">
        <v>59</v>
      </c>
      <c r="G124" s="203" t="s">
        <v>188</v>
      </c>
      <c r="H124" s="203" t="s">
        <v>189</v>
      </c>
      <c r="I124" s="203" t="s">
        <v>190</v>
      </c>
      <c r="J124" s="203" t="s">
        <v>178</v>
      </c>
      <c r="K124" s="204" t="s">
        <v>191</v>
      </c>
      <c r="L124" s="205"/>
      <c r="M124" s="101" t="s">
        <v>1</v>
      </c>
      <c r="N124" s="102" t="s">
        <v>41</v>
      </c>
      <c r="O124" s="102" t="s">
        <v>192</v>
      </c>
      <c r="P124" s="102" t="s">
        <v>193</v>
      </c>
      <c r="Q124" s="102" t="s">
        <v>194</v>
      </c>
      <c r="R124" s="102" t="s">
        <v>195</v>
      </c>
      <c r="S124" s="102" t="s">
        <v>196</v>
      </c>
      <c r="T124" s="103" t="s">
        <v>197</v>
      </c>
      <c r="U124" s="200"/>
      <c r="V124" s="200"/>
      <c r="W124" s="200"/>
      <c r="X124" s="200"/>
      <c r="Y124" s="200"/>
      <c r="Z124" s="200"/>
      <c r="AA124" s="200"/>
      <c r="AB124" s="200"/>
      <c r="AC124" s="200"/>
      <c r="AD124" s="200"/>
      <c r="AE124" s="200"/>
    </row>
    <row r="125" s="2" customFormat="1" ht="22.8" customHeight="1">
      <c r="A125" s="39"/>
      <c r="B125" s="40"/>
      <c r="C125" s="108" t="s">
        <v>198</v>
      </c>
      <c r="D125" s="41"/>
      <c r="E125" s="41"/>
      <c r="F125" s="41"/>
      <c r="G125" s="41"/>
      <c r="H125" s="41"/>
      <c r="I125" s="41"/>
      <c r="J125" s="206">
        <f>BK125</f>
        <v>0</v>
      </c>
      <c r="K125" s="41"/>
      <c r="L125" s="45"/>
      <c r="M125" s="104"/>
      <c r="N125" s="207"/>
      <c r="O125" s="105"/>
      <c r="P125" s="208">
        <f>P126</f>
        <v>0</v>
      </c>
      <c r="Q125" s="105"/>
      <c r="R125" s="208">
        <f>R126</f>
        <v>93.38251200000002</v>
      </c>
      <c r="S125" s="105"/>
      <c r="T125" s="209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180</v>
      </c>
      <c r="BK125" s="210">
        <f>BK126</f>
        <v>0</v>
      </c>
    </row>
    <row r="126" s="12" customFormat="1" ht="25.92" customHeight="1">
      <c r="A126" s="12"/>
      <c r="B126" s="211"/>
      <c r="C126" s="212"/>
      <c r="D126" s="213" t="s">
        <v>76</v>
      </c>
      <c r="E126" s="214" t="s">
        <v>199</v>
      </c>
      <c r="F126" s="214" t="s">
        <v>200</v>
      </c>
      <c r="G126" s="212"/>
      <c r="H126" s="212"/>
      <c r="I126" s="215"/>
      <c r="J126" s="216">
        <f>BK126</f>
        <v>0</v>
      </c>
      <c r="K126" s="212"/>
      <c r="L126" s="217"/>
      <c r="M126" s="218"/>
      <c r="N126" s="219"/>
      <c r="O126" s="219"/>
      <c r="P126" s="220">
        <f>P127+P170+P177+P185</f>
        <v>0</v>
      </c>
      <c r="Q126" s="219"/>
      <c r="R126" s="220">
        <f>R127+R170+R177+R185</f>
        <v>93.38251200000002</v>
      </c>
      <c r="S126" s="219"/>
      <c r="T126" s="221">
        <f>T127+T170+T177+T185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77</v>
      </c>
      <c r="AY126" s="222" t="s">
        <v>201</v>
      </c>
      <c r="BK126" s="224">
        <f>BK127+BK170+BK177+BK185</f>
        <v>0</v>
      </c>
    </row>
    <row r="127" s="12" customFormat="1" ht="22.8" customHeight="1">
      <c r="A127" s="12"/>
      <c r="B127" s="211"/>
      <c r="C127" s="212"/>
      <c r="D127" s="213" t="s">
        <v>76</v>
      </c>
      <c r="E127" s="225" t="s">
        <v>84</v>
      </c>
      <c r="F127" s="225" t="s">
        <v>202</v>
      </c>
      <c r="G127" s="212"/>
      <c r="H127" s="212"/>
      <c r="I127" s="215"/>
      <c r="J127" s="226">
        <f>BK127</f>
        <v>0</v>
      </c>
      <c r="K127" s="212"/>
      <c r="L127" s="217"/>
      <c r="M127" s="218"/>
      <c r="N127" s="219"/>
      <c r="O127" s="219"/>
      <c r="P127" s="220">
        <f>SUM(P128:P169)</f>
        <v>0</v>
      </c>
      <c r="Q127" s="219"/>
      <c r="R127" s="220">
        <f>SUM(R128:R169)</f>
        <v>89.002592000000007</v>
      </c>
      <c r="S127" s="219"/>
      <c r="T127" s="221">
        <f>SUM(T128:T169)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2" t="s">
        <v>84</v>
      </c>
      <c r="AT127" s="223" t="s">
        <v>76</v>
      </c>
      <c r="AU127" s="223" t="s">
        <v>84</v>
      </c>
      <c r="AY127" s="222" t="s">
        <v>201</v>
      </c>
      <c r="BK127" s="224">
        <f>SUM(BK128:BK169)</f>
        <v>0</v>
      </c>
    </row>
    <row r="128" s="2" customFormat="1" ht="24.15" customHeight="1">
      <c r="A128" s="39"/>
      <c r="B128" s="40"/>
      <c r="C128" s="227" t="s">
        <v>84</v>
      </c>
      <c r="D128" s="227" t="s">
        <v>203</v>
      </c>
      <c r="E128" s="228" t="s">
        <v>764</v>
      </c>
      <c r="F128" s="229" t="s">
        <v>765</v>
      </c>
      <c r="G128" s="230" t="s">
        <v>247</v>
      </c>
      <c r="H128" s="231">
        <v>130</v>
      </c>
      <c r="I128" s="232"/>
      <c r="J128" s="233">
        <f>ROUND(I128*H128,2)</f>
        <v>0</v>
      </c>
      <c r="K128" s="229" t="s">
        <v>207</v>
      </c>
      <c r="L128" s="45"/>
      <c r="M128" s="234" t="s">
        <v>1</v>
      </c>
      <c r="N128" s="235" t="s">
        <v>42</v>
      </c>
      <c r="O128" s="92"/>
      <c r="P128" s="236">
        <f>O128*H128</f>
        <v>0</v>
      </c>
      <c r="Q128" s="236">
        <v>0</v>
      </c>
      <c r="R128" s="236">
        <f>Q128*H128</f>
        <v>0</v>
      </c>
      <c r="S128" s="236">
        <v>0</v>
      </c>
      <c r="T128" s="237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8" t="s">
        <v>208</v>
      </c>
      <c r="AT128" s="238" t="s">
        <v>203</v>
      </c>
      <c r="AU128" s="238" t="s">
        <v>86</v>
      </c>
      <c r="AY128" s="18" t="s">
        <v>201</v>
      </c>
      <c r="BE128" s="239">
        <f>IF(N128="základní",J128,0)</f>
        <v>0</v>
      </c>
      <c r="BF128" s="239">
        <f>IF(N128="snížená",J128,0)</f>
        <v>0</v>
      </c>
      <c r="BG128" s="239">
        <f>IF(N128="zákl. přenesená",J128,0)</f>
        <v>0</v>
      </c>
      <c r="BH128" s="239">
        <f>IF(N128="sníž. přenesená",J128,0)</f>
        <v>0</v>
      </c>
      <c r="BI128" s="239">
        <f>IF(N128="nulová",J128,0)</f>
        <v>0</v>
      </c>
      <c r="BJ128" s="18" t="s">
        <v>84</v>
      </c>
      <c r="BK128" s="239">
        <f>ROUND(I128*H128,2)</f>
        <v>0</v>
      </c>
      <c r="BL128" s="18" t="s">
        <v>208</v>
      </c>
      <c r="BM128" s="238" t="s">
        <v>815</v>
      </c>
    </row>
    <row r="129" s="2" customFormat="1">
      <c r="A129" s="39"/>
      <c r="B129" s="40"/>
      <c r="C129" s="41"/>
      <c r="D129" s="240" t="s">
        <v>210</v>
      </c>
      <c r="E129" s="41"/>
      <c r="F129" s="241" t="s">
        <v>767</v>
      </c>
      <c r="G129" s="41"/>
      <c r="H129" s="41"/>
      <c r="I129" s="242"/>
      <c r="J129" s="41"/>
      <c r="K129" s="41"/>
      <c r="L129" s="45"/>
      <c r="M129" s="243"/>
      <c r="N129" s="244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210</v>
      </c>
      <c r="AU129" s="18" t="s">
        <v>86</v>
      </c>
    </row>
    <row r="130" s="13" customFormat="1">
      <c r="A130" s="13"/>
      <c r="B130" s="245"/>
      <c r="C130" s="246"/>
      <c r="D130" s="240" t="s">
        <v>212</v>
      </c>
      <c r="E130" s="247" t="s">
        <v>1</v>
      </c>
      <c r="F130" s="248" t="s">
        <v>816</v>
      </c>
      <c r="G130" s="246"/>
      <c r="H130" s="249">
        <v>130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5" t="s">
        <v>212</v>
      </c>
      <c r="AU130" s="255" t="s">
        <v>86</v>
      </c>
      <c r="AV130" s="13" t="s">
        <v>86</v>
      </c>
      <c r="AW130" s="13" t="s">
        <v>32</v>
      </c>
      <c r="AX130" s="13" t="s">
        <v>84</v>
      </c>
      <c r="AY130" s="255" t="s">
        <v>201</v>
      </c>
    </row>
    <row r="131" s="2" customFormat="1" ht="33" customHeight="1">
      <c r="A131" s="39"/>
      <c r="B131" s="40"/>
      <c r="C131" s="227" t="s">
        <v>86</v>
      </c>
      <c r="D131" s="227" t="s">
        <v>203</v>
      </c>
      <c r="E131" s="228" t="s">
        <v>661</v>
      </c>
      <c r="F131" s="229" t="s">
        <v>662</v>
      </c>
      <c r="G131" s="230" t="s">
        <v>206</v>
      </c>
      <c r="H131" s="231">
        <v>1.8</v>
      </c>
      <c r="I131" s="232"/>
      <c r="J131" s="233">
        <f>ROUND(I131*H131,2)</f>
        <v>0</v>
      </c>
      <c r="K131" s="229" t="s">
        <v>207</v>
      </c>
      <c r="L131" s="45"/>
      <c r="M131" s="234" t="s">
        <v>1</v>
      </c>
      <c r="N131" s="235" t="s">
        <v>42</v>
      </c>
      <c r="O131" s="92"/>
      <c r="P131" s="236">
        <f>O131*H131</f>
        <v>0</v>
      </c>
      <c r="Q131" s="236">
        <v>0</v>
      </c>
      <c r="R131" s="236">
        <f>Q131*H131</f>
        <v>0</v>
      </c>
      <c r="S131" s="236">
        <v>0</v>
      </c>
      <c r="T131" s="237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8" t="s">
        <v>208</v>
      </c>
      <c r="AT131" s="238" t="s">
        <v>203</v>
      </c>
      <c r="AU131" s="238" t="s">
        <v>86</v>
      </c>
      <c r="AY131" s="18" t="s">
        <v>201</v>
      </c>
      <c r="BE131" s="239">
        <f>IF(N131="základní",J131,0)</f>
        <v>0</v>
      </c>
      <c r="BF131" s="239">
        <f>IF(N131="snížená",J131,0)</f>
        <v>0</v>
      </c>
      <c r="BG131" s="239">
        <f>IF(N131="zákl. přenesená",J131,0)</f>
        <v>0</v>
      </c>
      <c r="BH131" s="239">
        <f>IF(N131="sníž. přenesená",J131,0)</f>
        <v>0</v>
      </c>
      <c r="BI131" s="239">
        <f>IF(N131="nulová",J131,0)</f>
        <v>0</v>
      </c>
      <c r="BJ131" s="18" t="s">
        <v>84</v>
      </c>
      <c r="BK131" s="239">
        <f>ROUND(I131*H131,2)</f>
        <v>0</v>
      </c>
      <c r="BL131" s="18" t="s">
        <v>208</v>
      </c>
      <c r="BM131" s="238" t="s">
        <v>817</v>
      </c>
    </row>
    <row r="132" s="2" customFormat="1">
      <c r="A132" s="39"/>
      <c r="B132" s="40"/>
      <c r="C132" s="41"/>
      <c r="D132" s="240" t="s">
        <v>210</v>
      </c>
      <c r="E132" s="41"/>
      <c r="F132" s="241" t="s">
        <v>664</v>
      </c>
      <c r="G132" s="41"/>
      <c r="H132" s="41"/>
      <c r="I132" s="242"/>
      <c r="J132" s="41"/>
      <c r="K132" s="41"/>
      <c r="L132" s="45"/>
      <c r="M132" s="243"/>
      <c r="N132" s="244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210</v>
      </c>
      <c r="AU132" s="18" t="s">
        <v>86</v>
      </c>
    </row>
    <row r="133" s="13" customFormat="1">
      <c r="A133" s="13"/>
      <c r="B133" s="245"/>
      <c r="C133" s="246"/>
      <c r="D133" s="240" t="s">
        <v>212</v>
      </c>
      <c r="E133" s="247" t="s">
        <v>1</v>
      </c>
      <c r="F133" s="248" t="s">
        <v>818</v>
      </c>
      <c r="G133" s="246"/>
      <c r="H133" s="249">
        <v>1.8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5" t="s">
        <v>212</v>
      </c>
      <c r="AU133" s="255" t="s">
        <v>86</v>
      </c>
      <c r="AV133" s="13" t="s">
        <v>86</v>
      </c>
      <c r="AW133" s="13" t="s">
        <v>32</v>
      </c>
      <c r="AX133" s="13" t="s">
        <v>84</v>
      </c>
      <c r="AY133" s="255" t="s">
        <v>201</v>
      </c>
    </row>
    <row r="134" s="2" customFormat="1" ht="33" customHeight="1">
      <c r="A134" s="39"/>
      <c r="B134" s="40"/>
      <c r="C134" s="227" t="s">
        <v>225</v>
      </c>
      <c r="D134" s="227" t="s">
        <v>203</v>
      </c>
      <c r="E134" s="228" t="s">
        <v>226</v>
      </c>
      <c r="F134" s="229" t="s">
        <v>227</v>
      </c>
      <c r="G134" s="230" t="s">
        <v>206</v>
      </c>
      <c r="H134" s="231">
        <v>98.299999999999997</v>
      </c>
      <c r="I134" s="232"/>
      <c r="J134" s="233">
        <f>ROUND(I134*H134,2)</f>
        <v>0</v>
      </c>
      <c r="K134" s="229" t="s">
        <v>207</v>
      </c>
      <c r="L134" s="45"/>
      <c r="M134" s="234" t="s">
        <v>1</v>
      </c>
      <c r="N134" s="235" t="s">
        <v>42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</v>
      </c>
      <c r="T134" s="237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208</v>
      </c>
      <c r="AT134" s="238" t="s">
        <v>203</v>
      </c>
      <c r="AU134" s="238" t="s">
        <v>86</v>
      </c>
      <c r="AY134" s="18" t="s">
        <v>201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84</v>
      </c>
      <c r="BK134" s="239">
        <f>ROUND(I134*H134,2)</f>
        <v>0</v>
      </c>
      <c r="BL134" s="18" t="s">
        <v>208</v>
      </c>
      <c r="BM134" s="238" t="s">
        <v>819</v>
      </c>
    </row>
    <row r="135" s="2" customFormat="1">
      <c r="A135" s="39"/>
      <c r="B135" s="40"/>
      <c r="C135" s="41"/>
      <c r="D135" s="240" t="s">
        <v>210</v>
      </c>
      <c r="E135" s="41"/>
      <c r="F135" s="241" t="s">
        <v>229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210</v>
      </c>
      <c r="AU135" s="18" t="s">
        <v>86</v>
      </c>
    </row>
    <row r="136" s="13" customFormat="1">
      <c r="A136" s="13"/>
      <c r="B136" s="245"/>
      <c r="C136" s="246"/>
      <c r="D136" s="240" t="s">
        <v>212</v>
      </c>
      <c r="E136" s="247" t="s">
        <v>1</v>
      </c>
      <c r="F136" s="248" t="s">
        <v>820</v>
      </c>
      <c r="G136" s="246"/>
      <c r="H136" s="249">
        <v>1.8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212</v>
      </c>
      <c r="AU136" s="255" t="s">
        <v>86</v>
      </c>
      <c r="AV136" s="13" t="s">
        <v>86</v>
      </c>
      <c r="AW136" s="13" t="s">
        <v>32</v>
      </c>
      <c r="AX136" s="13" t="s">
        <v>77</v>
      </c>
      <c r="AY136" s="255" t="s">
        <v>201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821</v>
      </c>
      <c r="G137" s="246"/>
      <c r="H137" s="249">
        <v>52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77</v>
      </c>
      <c r="AY137" s="255" t="s">
        <v>201</v>
      </c>
    </row>
    <row r="138" s="13" customFormat="1">
      <c r="A138" s="13"/>
      <c r="B138" s="245"/>
      <c r="C138" s="246"/>
      <c r="D138" s="240" t="s">
        <v>212</v>
      </c>
      <c r="E138" s="247" t="s">
        <v>1</v>
      </c>
      <c r="F138" s="248" t="s">
        <v>822</v>
      </c>
      <c r="G138" s="246"/>
      <c r="H138" s="249">
        <v>44.5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212</v>
      </c>
      <c r="AU138" s="255" t="s">
        <v>86</v>
      </c>
      <c r="AV138" s="13" t="s">
        <v>86</v>
      </c>
      <c r="AW138" s="13" t="s">
        <v>32</v>
      </c>
      <c r="AX138" s="13" t="s">
        <v>77</v>
      </c>
      <c r="AY138" s="255" t="s">
        <v>201</v>
      </c>
    </row>
    <row r="139" s="14" customFormat="1">
      <c r="A139" s="14"/>
      <c r="B139" s="256"/>
      <c r="C139" s="257"/>
      <c r="D139" s="240" t="s">
        <v>212</v>
      </c>
      <c r="E139" s="258" t="s">
        <v>1</v>
      </c>
      <c r="F139" s="259" t="s">
        <v>216</v>
      </c>
      <c r="G139" s="257"/>
      <c r="H139" s="260">
        <v>98.299999999999997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6" t="s">
        <v>212</v>
      </c>
      <c r="AU139" s="266" t="s">
        <v>86</v>
      </c>
      <c r="AV139" s="14" t="s">
        <v>208</v>
      </c>
      <c r="AW139" s="14" t="s">
        <v>32</v>
      </c>
      <c r="AX139" s="14" t="s">
        <v>84</v>
      </c>
      <c r="AY139" s="266" t="s">
        <v>201</v>
      </c>
    </row>
    <row r="140" s="2" customFormat="1" ht="24.15" customHeight="1">
      <c r="A140" s="39"/>
      <c r="B140" s="40"/>
      <c r="C140" s="227" t="s">
        <v>208</v>
      </c>
      <c r="D140" s="227" t="s">
        <v>203</v>
      </c>
      <c r="E140" s="228" t="s">
        <v>823</v>
      </c>
      <c r="F140" s="229" t="s">
        <v>824</v>
      </c>
      <c r="G140" s="230" t="s">
        <v>206</v>
      </c>
      <c r="H140" s="231">
        <v>70.5</v>
      </c>
      <c r="I140" s="232"/>
      <c r="J140" s="233">
        <f>ROUND(I140*H140,2)</f>
        <v>0</v>
      </c>
      <c r="K140" s="229" t="s">
        <v>207</v>
      </c>
      <c r="L140" s="45"/>
      <c r="M140" s="234" t="s">
        <v>1</v>
      </c>
      <c r="N140" s="235" t="s">
        <v>42</v>
      </c>
      <c r="O140" s="92"/>
      <c r="P140" s="236">
        <f>O140*H140</f>
        <v>0</v>
      </c>
      <c r="Q140" s="236">
        <v>0</v>
      </c>
      <c r="R140" s="236">
        <f>Q140*H140</f>
        <v>0</v>
      </c>
      <c r="S140" s="236">
        <v>0</v>
      </c>
      <c r="T140" s="237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8" t="s">
        <v>208</v>
      </c>
      <c r="AT140" s="238" t="s">
        <v>203</v>
      </c>
      <c r="AU140" s="238" t="s">
        <v>86</v>
      </c>
      <c r="AY140" s="18" t="s">
        <v>201</v>
      </c>
      <c r="BE140" s="239">
        <f>IF(N140="základní",J140,0)</f>
        <v>0</v>
      </c>
      <c r="BF140" s="239">
        <f>IF(N140="snížená",J140,0)</f>
        <v>0</v>
      </c>
      <c r="BG140" s="239">
        <f>IF(N140="zákl. přenesená",J140,0)</f>
        <v>0</v>
      </c>
      <c r="BH140" s="239">
        <f>IF(N140="sníž. přenesená",J140,0)</f>
        <v>0</v>
      </c>
      <c r="BI140" s="239">
        <f>IF(N140="nulová",J140,0)</f>
        <v>0</v>
      </c>
      <c r="BJ140" s="18" t="s">
        <v>84</v>
      </c>
      <c r="BK140" s="239">
        <f>ROUND(I140*H140,2)</f>
        <v>0</v>
      </c>
      <c r="BL140" s="18" t="s">
        <v>208</v>
      </c>
      <c r="BM140" s="238" t="s">
        <v>825</v>
      </c>
    </row>
    <row r="141" s="2" customFormat="1">
      <c r="A141" s="39"/>
      <c r="B141" s="40"/>
      <c r="C141" s="41"/>
      <c r="D141" s="240" t="s">
        <v>210</v>
      </c>
      <c r="E141" s="41"/>
      <c r="F141" s="241" t="s">
        <v>826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210</v>
      </c>
      <c r="AU141" s="18" t="s">
        <v>86</v>
      </c>
    </row>
    <row r="142" s="13" customFormat="1">
      <c r="A142" s="13"/>
      <c r="B142" s="245"/>
      <c r="C142" s="246"/>
      <c r="D142" s="240" t="s">
        <v>212</v>
      </c>
      <c r="E142" s="247" t="s">
        <v>1</v>
      </c>
      <c r="F142" s="248" t="s">
        <v>827</v>
      </c>
      <c r="G142" s="246"/>
      <c r="H142" s="249">
        <v>26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5" t="s">
        <v>212</v>
      </c>
      <c r="AU142" s="255" t="s">
        <v>86</v>
      </c>
      <c r="AV142" s="13" t="s">
        <v>86</v>
      </c>
      <c r="AW142" s="13" t="s">
        <v>32</v>
      </c>
      <c r="AX142" s="13" t="s">
        <v>77</v>
      </c>
      <c r="AY142" s="255" t="s">
        <v>201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822</v>
      </c>
      <c r="G143" s="246"/>
      <c r="H143" s="249">
        <v>44.5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77</v>
      </c>
      <c r="AY143" s="255" t="s">
        <v>201</v>
      </c>
    </row>
    <row r="144" s="14" customFormat="1">
      <c r="A144" s="14"/>
      <c r="B144" s="256"/>
      <c r="C144" s="257"/>
      <c r="D144" s="240" t="s">
        <v>212</v>
      </c>
      <c r="E144" s="258" t="s">
        <v>1</v>
      </c>
      <c r="F144" s="259" t="s">
        <v>216</v>
      </c>
      <c r="G144" s="257"/>
      <c r="H144" s="260">
        <v>70.5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212</v>
      </c>
      <c r="AU144" s="266" t="s">
        <v>86</v>
      </c>
      <c r="AV144" s="14" t="s">
        <v>208</v>
      </c>
      <c r="AW144" s="14" t="s">
        <v>32</v>
      </c>
      <c r="AX144" s="14" t="s">
        <v>84</v>
      </c>
      <c r="AY144" s="266" t="s">
        <v>201</v>
      </c>
    </row>
    <row r="145" s="2" customFormat="1" ht="24.15" customHeight="1">
      <c r="A145" s="39"/>
      <c r="B145" s="40"/>
      <c r="C145" s="227" t="s">
        <v>238</v>
      </c>
      <c r="D145" s="227" t="s">
        <v>203</v>
      </c>
      <c r="E145" s="228" t="s">
        <v>239</v>
      </c>
      <c r="F145" s="229" t="s">
        <v>240</v>
      </c>
      <c r="G145" s="230" t="s">
        <v>206</v>
      </c>
      <c r="H145" s="231">
        <v>46.299999999999997</v>
      </c>
      <c r="I145" s="232"/>
      <c r="J145" s="233">
        <f>ROUND(I145*H145,2)</f>
        <v>0</v>
      </c>
      <c r="K145" s="229" t="s">
        <v>207</v>
      </c>
      <c r="L145" s="45"/>
      <c r="M145" s="234" t="s">
        <v>1</v>
      </c>
      <c r="N145" s="235" t="s">
        <v>42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208</v>
      </c>
      <c r="AT145" s="238" t="s">
        <v>203</v>
      </c>
      <c r="AU145" s="238" t="s">
        <v>86</v>
      </c>
      <c r="AY145" s="18" t="s">
        <v>201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84</v>
      </c>
      <c r="BK145" s="239">
        <f>ROUND(I145*H145,2)</f>
        <v>0</v>
      </c>
      <c r="BL145" s="18" t="s">
        <v>208</v>
      </c>
      <c r="BM145" s="238" t="s">
        <v>828</v>
      </c>
    </row>
    <row r="146" s="2" customFormat="1">
      <c r="A146" s="39"/>
      <c r="B146" s="40"/>
      <c r="C146" s="41"/>
      <c r="D146" s="240" t="s">
        <v>210</v>
      </c>
      <c r="E146" s="41"/>
      <c r="F146" s="241" t="s">
        <v>242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210</v>
      </c>
      <c r="AU146" s="18" t="s">
        <v>86</v>
      </c>
    </row>
    <row r="147" s="13" customFormat="1">
      <c r="A147" s="13"/>
      <c r="B147" s="245"/>
      <c r="C147" s="246"/>
      <c r="D147" s="240" t="s">
        <v>212</v>
      </c>
      <c r="E147" s="247" t="s">
        <v>1</v>
      </c>
      <c r="F147" s="248" t="s">
        <v>829</v>
      </c>
      <c r="G147" s="246"/>
      <c r="H147" s="249">
        <v>46.299999999999997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5" t="s">
        <v>212</v>
      </c>
      <c r="AU147" s="255" t="s">
        <v>86</v>
      </c>
      <c r="AV147" s="13" t="s">
        <v>86</v>
      </c>
      <c r="AW147" s="13" t="s">
        <v>32</v>
      </c>
      <c r="AX147" s="13" t="s">
        <v>84</v>
      </c>
      <c r="AY147" s="255" t="s">
        <v>201</v>
      </c>
    </row>
    <row r="148" s="2" customFormat="1" ht="24.15" customHeight="1">
      <c r="A148" s="39"/>
      <c r="B148" s="40"/>
      <c r="C148" s="227" t="s">
        <v>244</v>
      </c>
      <c r="D148" s="227" t="s">
        <v>203</v>
      </c>
      <c r="E148" s="228" t="s">
        <v>830</v>
      </c>
      <c r="F148" s="229" t="s">
        <v>831</v>
      </c>
      <c r="G148" s="230" t="s">
        <v>247</v>
      </c>
      <c r="H148" s="231">
        <v>50</v>
      </c>
      <c r="I148" s="232"/>
      <c r="J148" s="233">
        <f>ROUND(I148*H148,2)</f>
        <v>0</v>
      </c>
      <c r="K148" s="229" t="s">
        <v>207</v>
      </c>
      <c r="L148" s="45"/>
      <c r="M148" s="234" t="s">
        <v>1</v>
      </c>
      <c r="N148" s="235" t="s">
        <v>42</v>
      </c>
      <c r="O148" s="92"/>
      <c r="P148" s="236">
        <f>O148*H148</f>
        <v>0</v>
      </c>
      <c r="Q148" s="236">
        <v>0</v>
      </c>
      <c r="R148" s="236">
        <f>Q148*H148</f>
        <v>0</v>
      </c>
      <c r="S148" s="236">
        <v>0</v>
      </c>
      <c r="T148" s="237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8" t="s">
        <v>208</v>
      </c>
      <c r="AT148" s="238" t="s">
        <v>203</v>
      </c>
      <c r="AU148" s="238" t="s">
        <v>86</v>
      </c>
      <c r="AY148" s="18" t="s">
        <v>201</v>
      </c>
      <c r="BE148" s="239">
        <f>IF(N148="základní",J148,0)</f>
        <v>0</v>
      </c>
      <c r="BF148" s="239">
        <f>IF(N148="snížená",J148,0)</f>
        <v>0</v>
      </c>
      <c r="BG148" s="239">
        <f>IF(N148="zákl. přenesená",J148,0)</f>
        <v>0</v>
      </c>
      <c r="BH148" s="239">
        <f>IF(N148="sníž. přenesená",J148,0)</f>
        <v>0</v>
      </c>
      <c r="BI148" s="239">
        <f>IF(N148="nulová",J148,0)</f>
        <v>0</v>
      </c>
      <c r="BJ148" s="18" t="s">
        <v>84</v>
      </c>
      <c r="BK148" s="239">
        <f>ROUND(I148*H148,2)</f>
        <v>0</v>
      </c>
      <c r="BL148" s="18" t="s">
        <v>208</v>
      </c>
      <c r="BM148" s="238" t="s">
        <v>832</v>
      </c>
    </row>
    <row r="149" s="2" customFormat="1">
      <c r="A149" s="39"/>
      <c r="B149" s="40"/>
      <c r="C149" s="41"/>
      <c r="D149" s="240" t="s">
        <v>210</v>
      </c>
      <c r="E149" s="41"/>
      <c r="F149" s="241" t="s">
        <v>833</v>
      </c>
      <c r="G149" s="41"/>
      <c r="H149" s="41"/>
      <c r="I149" s="242"/>
      <c r="J149" s="41"/>
      <c r="K149" s="41"/>
      <c r="L149" s="45"/>
      <c r="M149" s="243"/>
      <c r="N149" s="244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210</v>
      </c>
      <c r="AU149" s="18" t="s">
        <v>86</v>
      </c>
    </row>
    <row r="150" s="13" customFormat="1">
      <c r="A150" s="13"/>
      <c r="B150" s="245"/>
      <c r="C150" s="246"/>
      <c r="D150" s="240" t="s">
        <v>212</v>
      </c>
      <c r="E150" s="247" t="s">
        <v>1</v>
      </c>
      <c r="F150" s="248" t="s">
        <v>834</v>
      </c>
      <c r="G150" s="246"/>
      <c r="H150" s="249">
        <v>50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212</v>
      </c>
      <c r="AU150" s="255" t="s">
        <v>86</v>
      </c>
      <c r="AV150" s="13" t="s">
        <v>86</v>
      </c>
      <c r="AW150" s="13" t="s">
        <v>32</v>
      </c>
      <c r="AX150" s="13" t="s">
        <v>84</v>
      </c>
      <c r="AY150" s="255" t="s">
        <v>201</v>
      </c>
    </row>
    <row r="151" s="2" customFormat="1" ht="24.15" customHeight="1">
      <c r="A151" s="39"/>
      <c r="B151" s="40"/>
      <c r="C151" s="227" t="s">
        <v>251</v>
      </c>
      <c r="D151" s="227" t="s">
        <v>203</v>
      </c>
      <c r="E151" s="228" t="s">
        <v>245</v>
      </c>
      <c r="F151" s="229" t="s">
        <v>246</v>
      </c>
      <c r="G151" s="230" t="s">
        <v>247</v>
      </c>
      <c r="H151" s="231">
        <v>180</v>
      </c>
      <c r="I151" s="232"/>
      <c r="J151" s="233">
        <f>ROUND(I151*H151,2)</f>
        <v>0</v>
      </c>
      <c r="K151" s="229" t="s">
        <v>207</v>
      </c>
      <c r="L151" s="45"/>
      <c r="M151" s="234" t="s">
        <v>1</v>
      </c>
      <c r="N151" s="235" t="s">
        <v>42</v>
      </c>
      <c r="O151" s="92"/>
      <c r="P151" s="236">
        <f>O151*H151</f>
        <v>0</v>
      </c>
      <c r="Q151" s="236">
        <v>0</v>
      </c>
      <c r="R151" s="236">
        <f>Q151*H151</f>
        <v>0</v>
      </c>
      <c r="S151" s="236">
        <v>0</v>
      </c>
      <c r="T151" s="237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8" t="s">
        <v>208</v>
      </c>
      <c r="AT151" s="238" t="s">
        <v>203</v>
      </c>
      <c r="AU151" s="238" t="s">
        <v>86</v>
      </c>
      <c r="AY151" s="18" t="s">
        <v>201</v>
      </c>
      <c r="BE151" s="239">
        <f>IF(N151="základní",J151,0)</f>
        <v>0</v>
      </c>
      <c r="BF151" s="239">
        <f>IF(N151="snížená",J151,0)</f>
        <v>0</v>
      </c>
      <c r="BG151" s="239">
        <f>IF(N151="zákl. přenesená",J151,0)</f>
        <v>0</v>
      </c>
      <c r="BH151" s="239">
        <f>IF(N151="sníž. přenesená",J151,0)</f>
        <v>0</v>
      </c>
      <c r="BI151" s="239">
        <f>IF(N151="nulová",J151,0)</f>
        <v>0</v>
      </c>
      <c r="BJ151" s="18" t="s">
        <v>84</v>
      </c>
      <c r="BK151" s="239">
        <f>ROUND(I151*H151,2)</f>
        <v>0</v>
      </c>
      <c r="BL151" s="18" t="s">
        <v>208</v>
      </c>
      <c r="BM151" s="238" t="s">
        <v>835</v>
      </c>
    </row>
    <row r="152" s="2" customFormat="1">
      <c r="A152" s="39"/>
      <c r="B152" s="40"/>
      <c r="C152" s="41"/>
      <c r="D152" s="240" t="s">
        <v>210</v>
      </c>
      <c r="E152" s="41"/>
      <c r="F152" s="241" t="s">
        <v>249</v>
      </c>
      <c r="G152" s="41"/>
      <c r="H152" s="41"/>
      <c r="I152" s="242"/>
      <c r="J152" s="41"/>
      <c r="K152" s="41"/>
      <c r="L152" s="45"/>
      <c r="M152" s="243"/>
      <c r="N152" s="244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210</v>
      </c>
      <c r="AU152" s="18" t="s">
        <v>86</v>
      </c>
    </row>
    <row r="153" s="13" customFormat="1">
      <c r="A153" s="13"/>
      <c r="B153" s="245"/>
      <c r="C153" s="246"/>
      <c r="D153" s="240" t="s">
        <v>212</v>
      </c>
      <c r="E153" s="247" t="s">
        <v>1</v>
      </c>
      <c r="F153" s="248" t="s">
        <v>836</v>
      </c>
      <c r="G153" s="246"/>
      <c r="H153" s="249">
        <v>180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5" t="s">
        <v>212</v>
      </c>
      <c r="AU153" s="255" t="s">
        <v>86</v>
      </c>
      <c r="AV153" s="13" t="s">
        <v>86</v>
      </c>
      <c r="AW153" s="13" t="s">
        <v>32</v>
      </c>
      <c r="AX153" s="13" t="s">
        <v>84</v>
      </c>
      <c r="AY153" s="255" t="s">
        <v>201</v>
      </c>
    </row>
    <row r="154" s="2" customFormat="1" ht="16.5" customHeight="1">
      <c r="A154" s="39"/>
      <c r="B154" s="40"/>
      <c r="C154" s="267" t="s">
        <v>257</v>
      </c>
      <c r="D154" s="267" t="s">
        <v>258</v>
      </c>
      <c r="E154" s="268" t="s">
        <v>259</v>
      </c>
      <c r="F154" s="269" t="s">
        <v>260</v>
      </c>
      <c r="G154" s="270" t="s">
        <v>261</v>
      </c>
      <c r="H154" s="271">
        <v>2.1600000000000001</v>
      </c>
      <c r="I154" s="272"/>
      <c r="J154" s="273">
        <f>ROUND(I154*H154,2)</f>
        <v>0</v>
      </c>
      <c r="K154" s="269" t="s">
        <v>1</v>
      </c>
      <c r="L154" s="274"/>
      <c r="M154" s="275" t="s">
        <v>1</v>
      </c>
      <c r="N154" s="276" t="s">
        <v>42</v>
      </c>
      <c r="O154" s="92"/>
      <c r="P154" s="236">
        <f>O154*H154</f>
        <v>0</v>
      </c>
      <c r="Q154" s="236">
        <v>0.0011999999999999999</v>
      </c>
      <c r="R154" s="236">
        <f>Q154*H154</f>
        <v>0.0025920000000000001</v>
      </c>
      <c r="S154" s="236">
        <v>0</v>
      </c>
      <c r="T154" s="237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8" t="s">
        <v>257</v>
      </c>
      <c r="AT154" s="238" t="s">
        <v>258</v>
      </c>
      <c r="AU154" s="238" t="s">
        <v>86</v>
      </c>
      <c r="AY154" s="18" t="s">
        <v>201</v>
      </c>
      <c r="BE154" s="239">
        <f>IF(N154="základní",J154,0)</f>
        <v>0</v>
      </c>
      <c r="BF154" s="239">
        <f>IF(N154="snížená",J154,0)</f>
        <v>0</v>
      </c>
      <c r="BG154" s="239">
        <f>IF(N154="zákl. přenesená",J154,0)</f>
        <v>0</v>
      </c>
      <c r="BH154" s="239">
        <f>IF(N154="sníž. přenesená",J154,0)</f>
        <v>0</v>
      </c>
      <c r="BI154" s="239">
        <f>IF(N154="nulová",J154,0)</f>
        <v>0</v>
      </c>
      <c r="BJ154" s="18" t="s">
        <v>84</v>
      </c>
      <c r="BK154" s="239">
        <f>ROUND(I154*H154,2)</f>
        <v>0</v>
      </c>
      <c r="BL154" s="18" t="s">
        <v>208</v>
      </c>
      <c r="BM154" s="238" t="s">
        <v>837</v>
      </c>
    </row>
    <row r="155" s="2" customFormat="1">
      <c r="A155" s="39"/>
      <c r="B155" s="40"/>
      <c r="C155" s="41"/>
      <c r="D155" s="240" t="s">
        <v>263</v>
      </c>
      <c r="E155" s="41"/>
      <c r="F155" s="277" t="s">
        <v>264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263</v>
      </c>
      <c r="AU155" s="18" t="s">
        <v>86</v>
      </c>
    </row>
    <row r="156" s="13" customFormat="1">
      <c r="A156" s="13"/>
      <c r="B156" s="245"/>
      <c r="C156" s="246"/>
      <c r="D156" s="240" t="s">
        <v>212</v>
      </c>
      <c r="E156" s="247" t="s">
        <v>1</v>
      </c>
      <c r="F156" s="248" t="s">
        <v>838</v>
      </c>
      <c r="G156" s="246"/>
      <c r="H156" s="249">
        <v>180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212</v>
      </c>
      <c r="AU156" s="255" t="s">
        <v>86</v>
      </c>
      <c r="AV156" s="13" t="s">
        <v>86</v>
      </c>
      <c r="AW156" s="13" t="s">
        <v>32</v>
      </c>
      <c r="AX156" s="13" t="s">
        <v>84</v>
      </c>
      <c r="AY156" s="255" t="s">
        <v>201</v>
      </c>
    </row>
    <row r="157" s="13" customFormat="1">
      <c r="A157" s="13"/>
      <c r="B157" s="245"/>
      <c r="C157" s="246"/>
      <c r="D157" s="240" t="s">
        <v>212</v>
      </c>
      <c r="E157" s="246"/>
      <c r="F157" s="248" t="s">
        <v>839</v>
      </c>
      <c r="G157" s="246"/>
      <c r="H157" s="249">
        <v>2.1600000000000001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5" t="s">
        <v>212</v>
      </c>
      <c r="AU157" s="255" t="s">
        <v>86</v>
      </c>
      <c r="AV157" s="13" t="s">
        <v>86</v>
      </c>
      <c r="AW157" s="13" t="s">
        <v>4</v>
      </c>
      <c r="AX157" s="13" t="s">
        <v>84</v>
      </c>
      <c r="AY157" s="255" t="s">
        <v>201</v>
      </c>
    </row>
    <row r="158" s="2" customFormat="1" ht="24.15" customHeight="1">
      <c r="A158" s="39"/>
      <c r="B158" s="40"/>
      <c r="C158" s="227" t="s">
        <v>267</v>
      </c>
      <c r="D158" s="227" t="s">
        <v>203</v>
      </c>
      <c r="E158" s="228" t="s">
        <v>268</v>
      </c>
      <c r="F158" s="229" t="s">
        <v>269</v>
      </c>
      <c r="G158" s="230" t="s">
        <v>247</v>
      </c>
      <c r="H158" s="231">
        <v>340</v>
      </c>
      <c r="I158" s="232"/>
      <c r="J158" s="233">
        <f>ROUND(I158*H158,2)</f>
        <v>0</v>
      </c>
      <c r="K158" s="229" t="s">
        <v>207</v>
      </c>
      <c r="L158" s="45"/>
      <c r="M158" s="234" t="s">
        <v>1</v>
      </c>
      <c r="N158" s="235" t="s">
        <v>42</v>
      </c>
      <c r="O158" s="92"/>
      <c r="P158" s="236">
        <f>O158*H158</f>
        <v>0</v>
      </c>
      <c r="Q158" s="236">
        <v>0</v>
      </c>
      <c r="R158" s="236">
        <f>Q158*H158</f>
        <v>0</v>
      </c>
      <c r="S158" s="236">
        <v>0</v>
      </c>
      <c r="T158" s="237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8" t="s">
        <v>208</v>
      </c>
      <c r="AT158" s="238" t="s">
        <v>203</v>
      </c>
      <c r="AU158" s="238" t="s">
        <v>86</v>
      </c>
      <c r="AY158" s="18" t="s">
        <v>201</v>
      </c>
      <c r="BE158" s="239">
        <f>IF(N158="základní",J158,0)</f>
        <v>0</v>
      </c>
      <c r="BF158" s="239">
        <f>IF(N158="snížená",J158,0)</f>
        <v>0</v>
      </c>
      <c r="BG158" s="239">
        <f>IF(N158="zákl. přenesená",J158,0)</f>
        <v>0</v>
      </c>
      <c r="BH158" s="239">
        <f>IF(N158="sníž. přenesená",J158,0)</f>
        <v>0</v>
      </c>
      <c r="BI158" s="239">
        <f>IF(N158="nulová",J158,0)</f>
        <v>0</v>
      </c>
      <c r="BJ158" s="18" t="s">
        <v>84</v>
      </c>
      <c r="BK158" s="239">
        <f>ROUND(I158*H158,2)</f>
        <v>0</v>
      </c>
      <c r="BL158" s="18" t="s">
        <v>208</v>
      </c>
      <c r="BM158" s="238" t="s">
        <v>840</v>
      </c>
    </row>
    <row r="159" s="2" customFormat="1">
      <c r="A159" s="39"/>
      <c r="B159" s="40"/>
      <c r="C159" s="41"/>
      <c r="D159" s="240" t="s">
        <v>210</v>
      </c>
      <c r="E159" s="41"/>
      <c r="F159" s="241" t="s">
        <v>271</v>
      </c>
      <c r="G159" s="41"/>
      <c r="H159" s="41"/>
      <c r="I159" s="242"/>
      <c r="J159" s="41"/>
      <c r="K159" s="41"/>
      <c r="L159" s="45"/>
      <c r="M159" s="243"/>
      <c r="N159" s="244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210</v>
      </c>
      <c r="AU159" s="18" t="s">
        <v>86</v>
      </c>
    </row>
    <row r="160" s="13" customFormat="1">
      <c r="A160" s="13"/>
      <c r="B160" s="245"/>
      <c r="C160" s="246"/>
      <c r="D160" s="240" t="s">
        <v>212</v>
      </c>
      <c r="E160" s="247" t="s">
        <v>1</v>
      </c>
      <c r="F160" s="248" t="s">
        <v>841</v>
      </c>
      <c r="G160" s="246"/>
      <c r="H160" s="249">
        <v>180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5" t="s">
        <v>212</v>
      </c>
      <c r="AU160" s="255" t="s">
        <v>86</v>
      </c>
      <c r="AV160" s="13" t="s">
        <v>86</v>
      </c>
      <c r="AW160" s="13" t="s">
        <v>32</v>
      </c>
      <c r="AX160" s="13" t="s">
        <v>77</v>
      </c>
      <c r="AY160" s="255" t="s">
        <v>201</v>
      </c>
    </row>
    <row r="161" s="13" customFormat="1">
      <c r="A161" s="13"/>
      <c r="B161" s="245"/>
      <c r="C161" s="246"/>
      <c r="D161" s="240" t="s">
        <v>212</v>
      </c>
      <c r="E161" s="247" t="s">
        <v>1</v>
      </c>
      <c r="F161" s="248" t="s">
        <v>681</v>
      </c>
      <c r="G161" s="246"/>
      <c r="H161" s="249">
        <v>160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212</v>
      </c>
      <c r="AU161" s="255" t="s">
        <v>86</v>
      </c>
      <c r="AV161" s="13" t="s">
        <v>86</v>
      </c>
      <c r="AW161" s="13" t="s">
        <v>32</v>
      </c>
      <c r="AX161" s="13" t="s">
        <v>77</v>
      </c>
      <c r="AY161" s="255" t="s">
        <v>201</v>
      </c>
    </row>
    <row r="162" s="14" customFormat="1">
      <c r="A162" s="14"/>
      <c r="B162" s="256"/>
      <c r="C162" s="257"/>
      <c r="D162" s="240" t="s">
        <v>212</v>
      </c>
      <c r="E162" s="258" t="s">
        <v>1</v>
      </c>
      <c r="F162" s="259" t="s">
        <v>216</v>
      </c>
      <c r="G162" s="257"/>
      <c r="H162" s="260">
        <v>340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212</v>
      </c>
      <c r="AU162" s="266" t="s">
        <v>86</v>
      </c>
      <c r="AV162" s="14" t="s">
        <v>208</v>
      </c>
      <c r="AW162" s="14" t="s">
        <v>32</v>
      </c>
      <c r="AX162" s="14" t="s">
        <v>84</v>
      </c>
      <c r="AY162" s="266" t="s">
        <v>201</v>
      </c>
    </row>
    <row r="163" s="2" customFormat="1" ht="24.15" customHeight="1">
      <c r="A163" s="39"/>
      <c r="B163" s="40"/>
      <c r="C163" s="227" t="s">
        <v>273</v>
      </c>
      <c r="D163" s="227" t="s">
        <v>203</v>
      </c>
      <c r="E163" s="228" t="s">
        <v>684</v>
      </c>
      <c r="F163" s="229" t="s">
        <v>685</v>
      </c>
      <c r="G163" s="230" t="s">
        <v>247</v>
      </c>
      <c r="H163" s="231">
        <v>130</v>
      </c>
      <c r="I163" s="232"/>
      <c r="J163" s="233">
        <f>ROUND(I163*H163,2)</f>
        <v>0</v>
      </c>
      <c r="K163" s="229" t="s">
        <v>207</v>
      </c>
      <c r="L163" s="45"/>
      <c r="M163" s="234" t="s">
        <v>1</v>
      </c>
      <c r="N163" s="235" t="s">
        <v>42</v>
      </c>
      <c r="O163" s="92"/>
      <c r="P163" s="236">
        <f>O163*H163</f>
        <v>0</v>
      </c>
      <c r="Q163" s="236">
        <v>0</v>
      </c>
      <c r="R163" s="236">
        <f>Q163*H163</f>
        <v>0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208</v>
      </c>
      <c r="AT163" s="238" t="s">
        <v>203</v>
      </c>
      <c r="AU163" s="238" t="s">
        <v>86</v>
      </c>
      <c r="AY163" s="18" t="s">
        <v>201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84</v>
      </c>
      <c r="BK163" s="239">
        <f>ROUND(I163*H163,2)</f>
        <v>0</v>
      </c>
      <c r="BL163" s="18" t="s">
        <v>208</v>
      </c>
      <c r="BM163" s="238" t="s">
        <v>842</v>
      </c>
    </row>
    <row r="164" s="2" customFormat="1">
      <c r="A164" s="39"/>
      <c r="B164" s="40"/>
      <c r="C164" s="41"/>
      <c r="D164" s="240" t="s">
        <v>210</v>
      </c>
      <c r="E164" s="41"/>
      <c r="F164" s="241" t="s">
        <v>687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210</v>
      </c>
      <c r="AU164" s="18" t="s">
        <v>86</v>
      </c>
    </row>
    <row r="165" s="13" customFormat="1">
      <c r="A165" s="13"/>
      <c r="B165" s="245"/>
      <c r="C165" s="246"/>
      <c r="D165" s="240" t="s">
        <v>212</v>
      </c>
      <c r="E165" s="247" t="s">
        <v>1</v>
      </c>
      <c r="F165" s="248" t="s">
        <v>843</v>
      </c>
      <c r="G165" s="246"/>
      <c r="H165" s="249">
        <v>130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5" t="s">
        <v>212</v>
      </c>
      <c r="AU165" s="255" t="s">
        <v>86</v>
      </c>
      <c r="AV165" s="13" t="s">
        <v>86</v>
      </c>
      <c r="AW165" s="13" t="s">
        <v>32</v>
      </c>
      <c r="AX165" s="13" t="s">
        <v>84</v>
      </c>
      <c r="AY165" s="255" t="s">
        <v>201</v>
      </c>
    </row>
    <row r="166" s="2" customFormat="1" ht="21.75" customHeight="1">
      <c r="A166" s="39"/>
      <c r="B166" s="40"/>
      <c r="C166" s="227" t="s">
        <v>279</v>
      </c>
      <c r="D166" s="227" t="s">
        <v>203</v>
      </c>
      <c r="E166" s="228" t="s">
        <v>689</v>
      </c>
      <c r="F166" s="229" t="s">
        <v>690</v>
      </c>
      <c r="G166" s="230" t="s">
        <v>206</v>
      </c>
      <c r="H166" s="231">
        <v>44.5</v>
      </c>
      <c r="I166" s="232"/>
      <c r="J166" s="233">
        <f>ROUND(I166*H166,2)</f>
        <v>0</v>
      </c>
      <c r="K166" s="229" t="s">
        <v>1</v>
      </c>
      <c r="L166" s="45"/>
      <c r="M166" s="234" t="s">
        <v>1</v>
      </c>
      <c r="N166" s="235" t="s">
        <v>42</v>
      </c>
      <c r="O166" s="92"/>
      <c r="P166" s="236">
        <f>O166*H166</f>
        <v>0</v>
      </c>
      <c r="Q166" s="236">
        <v>2</v>
      </c>
      <c r="R166" s="236">
        <f>Q166*H166</f>
        <v>89</v>
      </c>
      <c r="S166" s="236">
        <v>0</v>
      </c>
      <c r="T166" s="237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8" t="s">
        <v>208</v>
      </c>
      <c r="AT166" s="238" t="s">
        <v>203</v>
      </c>
      <c r="AU166" s="238" t="s">
        <v>86</v>
      </c>
      <c r="AY166" s="18" t="s">
        <v>201</v>
      </c>
      <c r="BE166" s="239">
        <f>IF(N166="základní",J166,0)</f>
        <v>0</v>
      </c>
      <c r="BF166" s="239">
        <f>IF(N166="snížená",J166,0)</f>
        <v>0</v>
      </c>
      <c r="BG166" s="239">
        <f>IF(N166="zákl. přenesená",J166,0)</f>
        <v>0</v>
      </c>
      <c r="BH166" s="239">
        <f>IF(N166="sníž. přenesená",J166,0)</f>
        <v>0</v>
      </c>
      <c r="BI166" s="239">
        <f>IF(N166="nulová",J166,0)</f>
        <v>0</v>
      </c>
      <c r="BJ166" s="18" t="s">
        <v>84</v>
      </c>
      <c r="BK166" s="239">
        <f>ROUND(I166*H166,2)</f>
        <v>0</v>
      </c>
      <c r="BL166" s="18" t="s">
        <v>208</v>
      </c>
      <c r="BM166" s="238" t="s">
        <v>844</v>
      </c>
    </row>
    <row r="167" s="2" customFormat="1">
      <c r="A167" s="39"/>
      <c r="B167" s="40"/>
      <c r="C167" s="41"/>
      <c r="D167" s="240" t="s">
        <v>210</v>
      </c>
      <c r="E167" s="41"/>
      <c r="F167" s="241" t="s">
        <v>692</v>
      </c>
      <c r="G167" s="41"/>
      <c r="H167" s="41"/>
      <c r="I167" s="242"/>
      <c r="J167" s="41"/>
      <c r="K167" s="41"/>
      <c r="L167" s="45"/>
      <c r="M167" s="243"/>
      <c r="N167" s="244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210</v>
      </c>
      <c r="AU167" s="18" t="s">
        <v>86</v>
      </c>
    </row>
    <row r="168" s="2" customFormat="1">
      <c r="A168" s="39"/>
      <c r="B168" s="40"/>
      <c r="C168" s="41"/>
      <c r="D168" s="240" t="s">
        <v>263</v>
      </c>
      <c r="E168" s="41"/>
      <c r="F168" s="277" t="s">
        <v>693</v>
      </c>
      <c r="G168" s="41"/>
      <c r="H168" s="41"/>
      <c r="I168" s="242"/>
      <c r="J168" s="41"/>
      <c r="K168" s="41"/>
      <c r="L168" s="45"/>
      <c r="M168" s="243"/>
      <c r="N168" s="244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263</v>
      </c>
      <c r="AU168" s="18" t="s">
        <v>86</v>
      </c>
    </row>
    <row r="169" s="13" customFormat="1">
      <c r="A169" s="13"/>
      <c r="B169" s="245"/>
      <c r="C169" s="246"/>
      <c r="D169" s="240" t="s">
        <v>212</v>
      </c>
      <c r="E169" s="247" t="s">
        <v>1</v>
      </c>
      <c r="F169" s="248" t="s">
        <v>845</v>
      </c>
      <c r="G169" s="246"/>
      <c r="H169" s="249">
        <v>44.5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5" t="s">
        <v>212</v>
      </c>
      <c r="AU169" s="255" t="s">
        <v>86</v>
      </c>
      <c r="AV169" s="13" t="s">
        <v>86</v>
      </c>
      <c r="AW169" s="13" t="s">
        <v>32</v>
      </c>
      <c r="AX169" s="13" t="s">
        <v>84</v>
      </c>
      <c r="AY169" s="255" t="s">
        <v>201</v>
      </c>
    </row>
    <row r="170" s="12" customFormat="1" ht="22.8" customHeight="1">
      <c r="A170" s="12"/>
      <c r="B170" s="211"/>
      <c r="C170" s="212"/>
      <c r="D170" s="213" t="s">
        <v>76</v>
      </c>
      <c r="E170" s="225" t="s">
        <v>208</v>
      </c>
      <c r="F170" s="225" t="s">
        <v>308</v>
      </c>
      <c r="G170" s="212"/>
      <c r="H170" s="212"/>
      <c r="I170" s="215"/>
      <c r="J170" s="226">
        <f>BK170</f>
        <v>0</v>
      </c>
      <c r="K170" s="212"/>
      <c r="L170" s="217"/>
      <c r="M170" s="218"/>
      <c r="N170" s="219"/>
      <c r="O170" s="219"/>
      <c r="P170" s="220">
        <f>SUM(P171:P176)</f>
        <v>0</v>
      </c>
      <c r="Q170" s="219"/>
      <c r="R170" s="220">
        <f>SUM(R171:R176)</f>
        <v>4.3457400000000002</v>
      </c>
      <c r="S170" s="219"/>
      <c r="T170" s="221">
        <f>SUM(T171:T176)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2" t="s">
        <v>84</v>
      </c>
      <c r="AT170" s="223" t="s">
        <v>76</v>
      </c>
      <c r="AU170" s="223" t="s">
        <v>84</v>
      </c>
      <c r="AY170" s="222" t="s">
        <v>201</v>
      </c>
      <c r="BK170" s="224">
        <f>SUM(BK171:BK176)</f>
        <v>0</v>
      </c>
    </row>
    <row r="171" s="2" customFormat="1" ht="24.15" customHeight="1">
      <c r="A171" s="39"/>
      <c r="B171" s="40"/>
      <c r="C171" s="227" t="s">
        <v>8</v>
      </c>
      <c r="D171" s="227" t="s">
        <v>203</v>
      </c>
      <c r="E171" s="228" t="s">
        <v>799</v>
      </c>
      <c r="F171" s="229" t="s">
        <v>800</v>
      </c>
      <c r="G171" s="230" t="s">
        <v>206</v>
      </c>
      <c r="H171" s="231">
        <v>1.8</v>
      </c>
      <c r="I171" s="232"/>
      <c r="J171" s="233">
        <f>ROUND(I171*H171,2)</f>
        <v>0</v>
      </c>
      <c r="K171" s="229" t="s">
        <v>207</v>
      </c>
      <c r="L171" s="45"/>
      <c r="M171" s="234" t="s">
        <v>1</v>
      </c>
      <c r="N171" s="235" t="s">
        <v>42</v>
      </c>
      <c r="O171" s="92"/>
      <c r="P171" s="236">
        <f>O171*H171</f>
        <v>0</v>
      </c>
      <c r="Q171" s="236">
        <v>2.4142999999999999</v>
      </c>
      <c r="R171" s="236">
        <f>Q171*H171</f>
        <v>4.3457400000000002</v>
      </c>
      <c r="S171" s="236">
        <v>0</v>
      </c>
      <c r="T171" s="237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8" t="s">
        <v>208</v>
      </c>
      <c r="AT171" s="238" t="s">
        <v>203</v>
      </c>
      <c r="AU171" s="238" t="s">
        <v>86</v>
      </c>
      <c r="AY171" s="18" t="s">
        <v>201</v>
      </c>
      <c r="BE171" s="239">
        <f>IF(N171="základní",J171,0)</f>
        <v>0</v>
      </c>
      <c r="BF171" s="239">
        <f>IF(N171="snížená",J171,0)</f>
        <v>0</v>
      </c>
      <c r="BG171" s="239">
        <f>IF(N171="zákl. přenesená",J171,0)</f>
        <v>0</v>
      </c>
      <c r="BH171" s="239">
        <f>IF(N171="sníž. přenesená",J171,0)</f>
        <v>0</v>
      </c>
      <c r="BI171" s="239">
        <f>IF(N171="nulová",J171,0)</f>
        <v>0</v>
      </c>
      <c r="BJ171" s="18" t="s">
        <v>84</v>
      </c>
      <c r="BK171" s="239">
        <f>ROUND(I171*H171,2)</f>
        <v>0</v>
      </c>
      <c r="BL171" s="18" t="s">
        <v>208</v>
      </c>
      <c r="BM171" s="238" t="s">
        <v>846</v>
      </c>
    </row>
    <row r="172" s="2" customFormat="1">
      <c r="A172" s="39"/>
      <c r="B172" s="40"/>
      <c r="C172" s="41"/>
      <c r="D172" s="240" t="s">
        <v>210</v>
      </c>
      <c r="E172" s="41"/>
      <c r="F172" s="241" t="s">
        <v>802</v>
      </c>
      <c r="G172" s="41"/>
      <c r="H172" s="41"/>
      <c r="I172" s="242"/>
      <c r="J172" s="41"/>
      <c r="K172" s="41"/>
      <c r="L172" s="45"/>
      <c r="M172" s="243"/>
      <c r="N172" s="244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210</v>
      </c>
      <c r="AU172" s="18" t="s">
        <v>86</v>
      </c>
    </row>
    <row r="173" s="13" customFormat="1">
      <c r="A173" s="13"/>
      <c r="B173" s="245"/>
      <c r="C173" s="246"/>
      <c r="D173" s="240" t="s">
        <v>212</v>
      </c>
      <c r="E173" s="247" t="s">
        <v>1</v>
      </c>
      <c r="F173" s="248" t="s">
        <v>847</v>
      </c>
      <c r="G173" s="246"/>
      <c r="H173" s="249">
        <v>1.8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5" t="s">
        <v>212</v>
      </c>
      <c r="AU173" s="255" t="s">
        <v>86</v>
      </c>
      <c r="AV173" s="13" t="s">
        <v>86</v>
      </c>
      <c r="AW173" s="13" t="s">
        <v>32</v>
      </c>
      <c r="AX173" s="13" t="s">
        <v>84</v>
      </c>
      <c r="AY173" s="255" t="s">
        <v>201</v>
      </c>
    </row>
    <row r="174" s="2" customFormat="1" ht="16.5" customHeight="1">
      <c r="A174" s="39"/>
      <c r="B174" s="40"/>
      <c r="C174" s="227" t="s">
        <v>289</v>
      </c>
      <c r="D174" s="227" t="s">
        <v>203</v>
      </c>
      <c r="E174" s="228" t="s">
        <v>804</v>
      </c>
      <c r="F174" s="229" t="s">
        <v>805</v>
      </c>
      <c r="G174" s="230" t="s">
        <v>247</v>
      </c>
      <c r="H174" s="231">
        <v>6</v>
      </c>
      <c r="I174" s="232"/>
      <c r="J174" s="233">
        <f>ROUND(I174*H174,2)</f>
        <v>0</v>
      </c>
      <c r="K174" s="229" t="s">
        <v>207</v>
      </c>
      <c r="L174" s="45"/>
      <c r="M174" s="234" t="s">
        <v>1</v>
      </c>
      <c r="N174" s="235" t="s">
        <v>42</v>
      </c>
      <c r="O174" s="92"/>
      <c r="P174" s="236">
        <f>O174*H174</f>
        <v>0</v>
      </c>
      <c r="Q174" s="236">
        <v>0</v>
      </c>
      <c r="R174" s="236">
        <f>Q174*H174</f>
        <v>0</v>
      </c>
      <c r="S174" s="236">
        <v>0</v>
      </c>
      <c r="T174" s="237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8" t="s">
        <v>208</v>
      </c>
      <c r="AT174" s="238" t="s">
        <v>203</v>
      </c>
      <c r="AU174" s="238" t="s">
        <v>86</v>
      </c>
      <c r="AY174" s="18" t="s">
        <v>201</v>
      </c>
      <c r="BE174" s="239">
        <f>IF(N174="základní",J174,0)</f>
        <v>0</v>
      </c>
      <c r="BF174" s="239">
        <f>IF(N174="snížená",J174,0)</f>
        <v>0</v>
      </c>
      <c r="BG174" s="239">
        <f>IF(N174="zákl. přenesená",J174,0)</f>
        <v>0</v>
      </c>
      <c r="BH174" s="239">
        <f>IF(N174="sníž. přenesená",J174,0)</f>
        <v>0</v>
      </c>
      <c r="BI174" s="239">
        <f>IF(N174="nulová",J174,0)</f>
        <v>0</v>
      </c>
      <c r="BJ174" s="18" t="s">
        <v>84</v>
      </c>
      <c r="BK174" s="239">
        <f>ROUND(I174*H174,2)</f>
        <v>0</v>
      </c>
      <c r="BL174" s="18" t="s">
        <v>208</v>
      </c>
      <c r="BM174" s="238" t="s">
        <v>848</v>
      </c>
    </row>
    <row r="175" s="2" customFormat="1">
      <c r="A175" s="39"/>
      <c r="B175" s="40"/>
      <c r="C175" s="41"/>
      <c r="D175" s="240" t="s">
        <v>210</v>
      </c>
      <c r="E175" s="41"/>
      <c r="F175" s="241" t="s">
        <v>807</v>
      </c>
      <c r="G175" s="41"/>
      <c r="H175" s="41"/>
      <c r="I175" s="242"/>
      <c r="J175" s="41"/>
      <c r="K175" s="41"/>
      <c r="L175" s="45"/>
      <c r="M175" s="243"/>
      <c r="N175" s="244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210</v>
      </c>
      <c r="AU175" s="18" t="s">
        <v>86</v>
      </c>
    </row>
    <row r="176" s="13" customFormat="1">
      <c r="A176" s="13"/>
      <c r="B176" s="245"/>
      <c r="C176" s="246"/>
      <c r="D176" s="240" t="s">
        <v>212</v>
      </c>
      <c r="E176" s="247" t="s">
        <v>1</v>
      </c>
      <c r="F176" s="248" t="s">
        <v>849</v>
      </c>
      <c r="G176" s="246"/>
      <c r="H176" s="249">
        <v>6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5" t="s">
        <v>212</v>
      </c>
      <c r="AU176" s="255" t="s">
        <v>86</v>
      </c>
      <c r="AV176" s="13" t="s">
        <v>86</v>
      </c>
      <c r="AW176" s="13" t="s">
        <v>32</v>
      </c>
      <c r="AX176" s="13" t="s">
        <v>84</v>
      </c>
      <c r="AY176" s="255" t="s">
        <v>201</v>
      </c>
    </row>
    <row r="177" s="12" customFormat="1" ht="22.8" customHeight="1">
      <c r="A177" s="12"/>
      <c r="B177" s="211"/>
      <c r="C177" s="212"/>
      <c r="D177" s="213" t="s">
        <v>76</v>
      </c>
      <c r="E177" s="225" t="s">
        <v>257</v>
      </c>
      <c r="F177" s="225" t="s">
        <v>850</v>
      </c>
      <c r="G177" s="212"/>
      <c r="H177" s="212"/>
      <c r="I177" s="215"/>
      <c r="J177" s="226">
        <f>BK177</f>
        <v>0</v>
      </c>
      <c r="K177" s="212"/>
      <c r="L177" s="217"/>
      <c r="M177" s="218"/>
      <c r="N177" s="219"/>
      <c r="O177" s="219"/>
      <c r="P177" s="220">
        <f>SUM(P178:P184)</f>
        <v>0</v>
      </c>
      <c r="Q177" s="219"/>
      <c r="R177" s="220">
        <f>SUM(R178:R184)</f>
        <v>0.034180000000000002</v>
      </c>
      <c r="S177" s="219"/>
      <c r="T177" s="221">
        <f>SUM(T178:T184)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22" t="s">
        <v>84</v>
      </c>
      <c r="AT177" s="223" t="s">
        <v>76</v>
      </c>
      <c r="AU177" s="223" t="s">
        <v>84</v>
      </c>
      <c r="AY177" s="222" t="s">
        <v>201</v>
      </c>
      <c r="BK177" s="224">
        <f>SUM(BK178:BK184)</f>
        <v>0</v>
      </c>
    </row>
    <row r="178" s="2" customFormat="1" ht="24.15" customHeight="1">
      <c r="A178" s="39"/>
      <c r="B178" s="40"/>
      <c r="C178" s="227" t="s">
        <v>296</v>
      </c>
      <c r="D178" s="227" t="s">
        <v>203</v>
      </c>
      <c r="E178" s="228" t="s">
        <v>851</v>
      </c>
      <c r="F178" s="229" t="s">
        <v>852</v>
      </c>
      <c r="G178" s="230" t="s">
        <v>706</v>
      </c>
      <c r="H178" s="231">
        <v>6</v>
      </c>
      <c r="I178" s="232"/>
      <c r="J178" s="233">
        <f>ROUND(I178*H178,2)</f>
        <v>0</v>
      </c>
      <c r="K178" s="229" t="s">
        <v>207</v>
      </c>
      <c r="L178" s="45"/>
      <c r="M178" s="234" t="s">
        <v>1</v>
      </c>
      <c r="N178" s="235" t="s">
        <v>42</v>
      </c>
      <c r="O178" s="92"/>
      <c r="P178" s="236">
        <f>O178*H178</f>
        <v>0</v>
      </c>
      <c r="Q178" s="236">
        <v>2.0000000000000002E-05</v>
      </c>
      <c r="R178" s="236">
        <f>Q178*H178</f>
        <v>0.00012000000000000002</v>
      </c>
      <c r="S178" s="236">
        <v>0</v>
      </c>
      <c r="T178" s="237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8" t="s">
        <v>208</v>
      </c>
      <c r="AT178" s="238" t="s">
        <v>203</v>
      </c>
      <c r="AU178" s="238" t="s">
        <v>86</v>
      </c>
      <c r="AY178" s="18" t="s">
        <v>201</v>
      </c>
      <c r="BE178" s="239">
        <f>IF(N178="základní",J178,0)</f>
        <v>0</v>
      </c>
      <c r="BF178" s="239">
        <f>IF(N178="snížená",J178,0)</f>
        <v>0</v>
      </c>
      <c r="BG178" s="239">
        <f>IF(N178="zákl. přenesená",J178,0)</f>
        <v>0</v>
      </c>
      <c r="BH178" s="239">
        <f>IF(N178="sníž. přenesená",J178,0)</f>
        <v>0</v>
      </c>
      <c r="BI178" s="239">
        <f>IF(N178="nulová",J178,0)</f>
        <v>0</v>
      </c>
      <c r="BJ178" s="18" t="s">
        <v>84</v>
      </c>
      <c r="BK178" s="239">
        <f>ROUND(I178*H178,2)</f>
        <v>0</v>
      </c>
      <c r="BL178" s="18" t="s">
        <v>208</v>
      </c>
      <c r="BM178" s="238" t="s">
        <v>853</v>
      </c>
    </row>
    <row r="179" s="2" customFormat="1">
      <c r="A179" s="39"/>
      <c r="B179" s="40"/>
      <c r="C179" s="41"/>
      <c r="D179" s="240" t="s">
        <v>210</v>
      </c>
      <c r="E179" s="41"/>
      <c r="F179" s="241" t="s">
        <v>854</v>
      </c>
      <c r="G179" s="41"/>
      <c r="H179" s="41"/>
      <c r="I179" s="242"/>
      <c r="J179" s="41"/>
      <c r="K179" s="41"/>
      <c r="L179" s="45"/>
      <c r="M179" s="243"/>
      <c r="N179" s="244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210</v>
      </c>
      <c r="AU179" s="18" t="s">
        <v>86</v>
      </c>
    </row>
    <row r="180" s="2" customFormat="1" ht="24.15" customHeight="1">
      <c r="A180" s="39"/>
      <c r="B180" s="40"/>
      <c r="C180" s="267" t="s">
        <v>302</v>
      </c>
      <c r="D180" s="267" t="s">
        <v>258</v>
      </c>
      <c r="E180" s="268" t="s">
        <v>855</v>
      </c>
      <c r="F180" s="269" t="s">
        <v>856</v>
      </c>
      <c r="G180" s="270" t="s">
        <v>706</v>
      </c>
      <c r="H180" s="271">
        <v>6</v>
      </c>
      <c r="I180" s="272"/>
      <c r="J180" s="273">
        <f>ROUND(I180*H180,2)</f>
        <v>0</v>
      </c>
      <c r="K180" s="269" t="s">
        <v>207</v>
      </c>
      <c r="L180" s="274"/>
      <c r="M180" s="275" t="s">
        <v>1</v>
      </c>
      <c r="N180" s="276" t="s">
        <v>42</v>
      </c>
      <c r="O180" s="92"/>
      <c r="P180" s="236">
        <f>O180*H180</f>
        <v>0</v>
      </c>
      <c r="Q180" s="236">
        <v>0.0052599999999999999</v>
      </c>
      <c r="R180" s="236">
        <f>Q180*H180</f>
        <v>0.031559999999999998</v>
      </c>
      <c r="S180" s="236">
        <v>0</v>
      </c>
      <c r="T180" s="237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8" t="s">
        <v>257</v>
      </c>
      <c r="AT180" s="238" t="s">
        <v>258</v>
      </c>
      <c r="AU180" s="238" t="s">
        <v>86</v>
      </c>
      <c r="AY180" s="18" t="s">
        <v>201</v>
      </c>
      <c r="BE180" s="239">
        <f>IF(N180="základní",J180,0)</f>
        <v>0</v>
      </c>
      <c r="BF180" s="239">
        <f>IF(N180="snížená",J180,0)</f>
        <v>0</v>
      </c>
      <c r="BG180" s="239">
        <f>IF(N180="zákl. přenesená",J180,0)</f>
        <v>0</v>
      </c>
      <c r="BH180" s="239">
        <f>IF(N180="sníž. přenesená",J180,0)</f>
        <v>0</v>
      </c>
      <c r="BI180" s="239">
        <f>IF(N180="nulová",J180,0)</f>
        <v>0</v>
      </c>
      <c r="BJ180" s="18" t="s">
        <v>84</v>
      </c>
      <c r="BK180" s="239">
        <f>ROUND(I180*H180,2)</f>
        <v>0</v>
      </c>
      <c r="BL180" s="18" t="s">
        <v>208</v>
      </c>
      <c r="BM180" s="238" t="s">
        <v>857</v>
      </c>
    </row>
    <row r="181" s="2" customFormat="1">
      <c r="A181" s="39"/>
      <c r="B181" s="40"/>
      <c r="C181" s="41"/>
      <c r="D181" s="240" t="s">
        <v>210</v>
      </c>
      <c r="E181" s="41"/>
      <c r="F181" s="241" t="s">
        <v>856</v>
      </c>
      <c r="G181" s="41"/>
      <c r="H181" s="41"/>
      <c r="I181" s="242"/>
      <c r="J181" s="41"/>
      <c r="K181" s="41"/>
      <c r="L181" s="45"/>
      <c r="M181" s="243"/>
      <c r="N181" s="244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210</v>
      </c>
      <c r="AU181" s="18" t="s">
        <v>86</v>
      </c>
    </row>
    <row r="182" s="2" customFormat="1" ht="16.5" customHeight="1">
      <c r="A182" s="39"/>
      <c r="B182" s="40"/>
      <c r="C182" s="267" t="s">
        <v>309</v>
      </c>
      <c r="D182" s="267" t="s">
        <v>258</v>
      </c>
      <c r="E182" s="268" t="s">
        <v>858</v>
      </c>
      <c r="F182" s="269" t="s">
        <v>859</v>
      </c>
      <c r="G182" s="270" t="s">
        <v>282</v>
      </c>
      <c r="H182" s="271">
        <v>1</v>
      </c>
      <c r="I182" s="272"/>
      <c r="J182" s="273">
        <f>ROUND(I182*H182,2)</f>
        <v>0</v>
      </c>
      <c r="K182" s="269" t="s">
        <v>1</v>
      </c>
      <c r="L182" s="274"/>
      <c r="M182" s="275" t="s">
        <v>1</v>
      </c>
      <c r="N182" s="276" t="s">
        <v>42</v>
      </c>
      <c r="O182" s="92"/>
      <c r="P182" s="236">
        <f>O182*H182</f>
        <v>0</v>
      </c>
      <c r="Q182" s="236">
        <v>0.0025000000000000001</v>
      </c>
      <c r="R182" s="236">
        <f>Q182*H182</f>
        <v>0.0025000000000000001</v>
      </c>
      <c r="S182" s="236">
        <v>0</v>
      </c>
      <c r="T182" s="237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8" t="s">
        <v>257</v>
      </c>
      <c r="AT182" s="238" t="s">
        <v>258</v>
      </c>
      <c r="AU182" s="238" t="s">
        <v>86</v>
      </c>
      <c r="AY182" s="18" t="s">
        <v>201</v>
      </c>
      <c r="BE182" s="239">
        <f>IF(N182="základní",J182,0)</f>
        <v>0</v>
      </c>
      <c r="BF182" s="239">
        <f>IF(N182="snížená",J182,0)</f>
        <v>0</v>
      </c>
      <c r="BG182" s="239">
        <f>IF(N182="zákl. přenesená",J182,0)</f>
        <v>0</v>
      </c>
      <c r="BH182" s="239">
        <f>IF(N182="sníž. přenesená",J182,0)</f>
        <v>0</v>
      </c>
      <c r="BI182" s="239">
        <f>IF(N182="nulová",J182,0)</f>
        <v>0</v>
      </c>
      <c r="BJ182" s="18" t="s">
        <v>84</v>
      </c>
      <c r="BK182" s="239">
        <f>ROUND(I182*H182,2)</f>
        <v>0</v>
      </c>
      <c r="BL182" s="18" t="s">
        <v>208</v>
      </c>
      <c r="BM182" s="238" t="s">
        <v>860</v>
      </c>
    </row>
    <row r="183" s="2" customFormat="1">
      <c r="A183" s="39"/>
      <c r="B183" s="40"/>
      <c r="C183" s="41"/>
      <c r="D183" s="240" t="s">
        <v>210</v>
      </c>
      <c r="E183" s="41"/>
      <c r="F183" s="241" t="s">
        <v>859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210</v>
      </c>
      <c r="AU183" s="18" t="s">
        <v>86</v>
      </c>
    </row>
    <row r="184" s="2" customFormat="1">
      <c r="A184" s="39"/>
      <c r="B184" s="40"/>
      <c r="C184" s="41"/>
      <c r="D184" s="240" t="s">
        <v>263</v>
      </c>
      <c r="E184" s="41"/>
      <c r="F184" s="277" t="s">
        <v>861</v>
      </c>
      <c r="G184" s="41"/>
      <c r="H184" s="41"/>
      <c r="I184" s="242"/>
      <c r="J184" s="41"/>
      <c r="K184" s="41"/>
      <c r="L184" s="45"/>
      <c r="M184" s="243"/>
      <c r="N184" s="244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263</v>
      </c>
      <c r="AU184" s="18" t="s">
        <v>86</v>
      </c>
    </row>
    <row r="185" s="12" customFormat="1" ht="22.8" customHeight="1">
      <c r="A185" s="12"/>
      <c r="B185" s="211"/>
      <c r="C185" s="212"/>
      <c r="D185" s="213" t="s">
        <v>76</v>
      </c>
      <c r="E185" s="225" t="s">
        <v>357</v>
      </c>
      <c r="F185" s="225" t="s">
        <v>358</v>
      </c>
      <c r="G185" s="212"/>
      <c r="H185" s="212"/>
      <c r="I185" s="215"/>
      <c r="J185" s="226">
        <f>BK185</f>
        <v>0</v>
      </c>
      <c r="K185" s="212"/>
      <c r="L185" s="217"/>
      <c r="M185" s="218"/>
      <c r="N185" s="219"/>
      <c r="O185" s="219"/>
      <c r="P185" s="220">
        <f>SUM(P186:P187)</f>
        <v>0</v>
      </c>
      <c r="Q185" s="219"/>
      <c r="R185" s="220">
        <f>SUM(R186:R187)</f>
        <v>0</v>
      </c>
      <c r="S185" s="219"/>
      <c r="T185" s="221">
        <f>SUM(T186:T187)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2" t="s">
        <v>84</v>
      </c>
      <c r="AT185" s="223" t="s">
        <v>76</v>
      </c>
      <c r="AU185" s="223" t="s">
        <v>84</v>
      </c>
      <c r="AY185" s="222" t="s">
        <v>201</v>
      </c>
      <c r="BK185" s="224">
        <f>SUM(BK186:BK187)</f>
        <v>0</v>
      </c>
    </row>
    <row r="186" s="2" customFormat="1" ht="16.5" customHeight="1">
      <c r="A186" s="39"/>
      <c r="B186" s="40"/>
      <c r="C186" s="227" t="s">
        <v>317</v>
      </c>
      <c r="D186" s="227" t="s">
        <v>203</v>
      </c>
      <c r="E186" s="228" t="s">
        <v>360</v>
      </c>
      <c r="F186" s="229" t="s">
        <v>361</v>
      </c>
      <c r="G186" s="230" t="s">
        <v>362</v>
      </c>
      <c r="H186" s="231">
        <v>93.382999999999996</v>
      </c>
      <c r="I186" s="232"/>
      <c r="J186" s="233">
        <f>ROUND(I186*H186,2)</f>
        <v>0</v>
      </c>
      <c r="K186" s="229" t="s">
        <v>207</v>
      </c>
      <c r="L186" s="45"/>
      <c r="M186" s="234" t="s">
        <v>1</v>
      </c>
      <c r="N186" s="235" t="s">
        <v>42</v>
      </c>
      <c r="O186" s="92"/>
      <c r="P186" s="236">
        <f>O186*H186</f>
        <v>0</v>
      </c>
      <c r="Q186" s="236">
        <v>0</v>
      </c>
      <c r="R186" s="236">
        <f>Q186*H186</f>
        <v>0</v>
      </c>
      <c r="S186" s="236">
        <v>0</v>
      </c>
      <c r="T186" s="237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8" t="s">
        <v>208</v>
      </c>
      <c r="AT186" s="238" t="s">
        <v>203</v>
      </c>
      <c r="AU186" s="238" t="s">
        <v>86</v>
      </c>
      <c r="AY186" s="18" t="s">
        <v>201</v>
      </c>
      <c r="BE186" s="239">
        <f>IF(N186="základní",J186,0)</f>
        <v>0</v>
      </c>
      <c r="BF186" s="239">
        <f>IF(N186="snížená",J186,0)</f>
        <v>0</v>
      </c>
      <c r="BG186" s="239">
        <f>IF(N186="zákl. přenesená",J186,0)</f>
        <v>0</v>
      </c>
      <c r="BH186" s="239">
        <f>IF(N186="sníž. přenesená",J186,0)</f>
        <v>0</v>
      </c>
      <c r="BI186" s="239">
        <f>IF(N186="nulová",J186,0)</f>
        <v>0</v>
      </c>
      <c r="BJ186" s="18" t="s">
        <v>84</v>
      </c>
      <c r="BK186" s="239">
        <f>ROUND(I186*H186,2)</f>
        <v>0</v>
      </c>
      <c r="BL186" s="18" t="s">
        <v>208</v>
      </c>
      <c r="BM186" s="238" t="s">
        <v>862</v>
      </c>
    </row>
    <row r="187" s="2" customFormat="1">
      <c r="A187" s="39"/>
      <c r="B187" s="40"/>
      <c r="C187" s="41"/>
      <c r="D187" s="240" t="s">
        <v>210</v>
      </c>
      <c r="E187" s="41"/>
      <c r="F187" s="241" t="s">
        <v>364</v>
      </c>
      <c r="G187" s="41"/>
      <c r="H187" s="41"/>
      <c r="I187" s="242"/>
      <c r="J187" s="41"/>
      <c r="K187" s="41"/>
      <c r="L187" s="45"/>
      <c r="M187" s="278"/>
      <c r="N187" s="279"/>
      <c r="O187" s="280"/>
      <c r="P187" s="280"/>
      <c r="Q187" s="280"/>
      <c r="R187" s="280"/>
      <c r="S187" s="280"/>
      <c r="T187" s="281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210</v>
      </c>
      <c r="AU187" s="18" t="s">
        <v>86</v>
      </c>
    </row>
    <row r="188" s="2" customFormat="1" ht="6.96" customHeight="1">
      <c r="A188" s="39"/>
      <c r="B188" s="67"/>
      <c r="C188" s="68"/>
      <c r="D188" s="68"/>
      <c r="E188" s="68"/>
      <c r="F188" s="68"/>
      <c r="G188" s="68"/>
      <c r="H188" s="68"/>
      <c r="I188" s="68"/>
      <c r="J188" s="68"/>
      <c r="K188" s="68"/>
      <c r="L188" s="45"/>
      <c r="M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</sheetData>
  <sheetProtection sheet="1" autoFilter="0" formatColumns="0" formatRows="0" objects="1" scenarios="1" spinCount="100000" saltValue="X3f9JxtHPoRYWzulCrlmPRmQ4irHqppjF+NP58VrZb8MP/cwEJXqIdhTN8dNb9WEoh+QNSFjfstIbOyQgZzCYQ==" hashValue="b07/o2GQr3vHG5W+lHQDYQX6TUtuh5b8lWsNzGl4XbCKJPntOVmfUedE9hx9zI1TQfR4BfcWL/H4BznFaIqhkQ==" algorithmName="SHA-512" password="CC35"/>
  <autoFilter ref="C124:K18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2" customFormat="1" ht="12" customHeight="1">
      <c r="A8" s="39"/>
      <c r="B8" s="45"/>
      <c r="C8" s="39"/>
      <c r="D8" s="151" t="s">
        <v>171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3" t="s">
        <v>863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1" t="s">
        <v>18</v>
      </c>
      <c r="E11" s="39"/>
      <c r="F11" s="142" t="s">
        <v>1</v>
      </c>
      <c r="G11" s="39"/>
      <c r="H11" s="39"/>
      <c r="I11" s="151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1" t="s">
        <v>20</v>
      </c>
      <c r="E12" s="39"/>
      <c r="F12" s="142" t="s">
        <v>21</v>
      </c>
      <c r="G12" s="39"/>
      <c r="H12" s="39"/>
      <c r="I12" s="151" t="s">
        <v>22</v>
      </c>
      <c r="J12" s="154" t="str">
        <f>'Rekapitulace stavby'!AN8</f>
        <v>7. 8. 2025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24</v>
      </c>
      <c r="E14" s="39"/>
      <c r="F14" s="39"/>
      <c r="G14" s="39"/>
      <c r="H14" s="39"/>
      <c r="I14" s="151" t="s">
        <v>25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26</v>
      </c>
      <c r="F15" s="39"/>
      <c r="G15" s="39"/>
      <c r="H15" s="39"/>
      <c r="I15" s="151" t="s">
        <v>27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1" t="s">
        <v>28</v>
      </c>
      <c r="E17" s="39"/>
      <c r="F17" s="39"/>
      <c r="G17" s="39"/>
      <c r="H17" s="39"/>
      <c r="I17" s="15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1" t="s">
        <v>30</v>
      </c>
      <c r="E20" s="39"/>
      <c r="F20" s="39"/>
      <c r="G20" s="39"/>
      <c r="H20" s="39"/>
      <c r="I20" s="151" t="s">
        <v>25</v>
      </c>
      <c r="J20" s="142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175</v>
      </c>
      <c r="F21" s="39"/>
      <c r="G21" s="39"/>
      <c r="H21" s="39"/>
      <c r="I21" s="151" t="s">
        <v>27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1" t="s">
        <v>33</v>
      </c>
      <c r="E23" s="39"/>
      <c r="F23" s="39"/>
      <c r="G23" s="39"/>
      <c r="H23" s="39"/>
      <c r="I23" s="151" t="s">
        <v>25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35</v>
      </c>
      <c r="F24" s="39"/>
      <c r="G24" s="39"/>
      <c r="H24" s="39"/>
      <c r="I24" s="151" t="s">
        <v>27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1" t="s">
        <v>36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9"/>
      <c r="E29" s="159"/>
      <c r="F29" s="159"/>
      <c r="G29" s="159"/>
      <c r="H29" s="159"/>
      <c r="I29" s="159"/>
      <c r="J29" s="159"/>
      <c r="K29" s="15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0" t="s">
        <v>37</v>
      </c>
      <c r="E30" s="39"/>
      <c r="F30" s="39"/>
      <c r="G30" s="39"/>
      <c r="H30" s="39"/>
      <c r="I30" s="39"/>
      <c r="J30" s="161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2" t="s">
        <v>39</v>
      </c>
      <c r="G32" s="39"/>
      <c r="H32" s="39"/>
      <c r="I32" s="162" t="s">
        <v>38</v>
      </c>
      <c r="J32" s="162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3" t="s">
        <v>41</v>
      </c>
      <c r="E33" s="151" t="s">
        <v>42</v>
      </c>
      <c r="F33" s="164">
        <f>ROUND((SUM(BE124:BE221)),  2)</f>
        <v>0</v>
      </c>
      <c r="G33" s="39"/>
      <c r="H33" s="39"/>
      <c r="I33" s="165">
        <v>0.20999999999999999</v>
      </c>
      <c r="J33" s="164">
        <f>ROUND(((SUM(BE124:BE221))*I33),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1" t="s">
        <v>43</v>
      </c>
      <c r="F34" s="164">
        <f>ROUND((SUM(BF124:BF221)),  2)</f>
        <v>0</v>
      </c>
      <c r="G34" s="39"/>
      <c r="H34" s="39"/>
      <c r="I34" s="165">
        <v>0.12</v>
      </c>
      <c r="J34" s="164">
        <f>ROUND(((SUM(BF124:BF221))*I34),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1" t="s">
        <v>44</v>
      </c>
      <c r="F35" s="164">
        <f>ROUND((SUM(BG124:BG221)),  2)</f>
        <v>0</v>
      </c>
      <c r="G35" s="39"/>
      <c r="H35" s="39"/>
      <c r="I35" s="165">
        <v>0.20999999999999999</v>
      </c>
      <c r="J35" s="164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1" t="s">
        <v>45</v>
      </c>
      <c r="F36" s="164">
        <f>ROUND((SUM(BH124:BH221)),  2)</f>
        <v>0</v>
      </c>
      <c r="G36" s="39"/>
      <c r="H36" s="39"/>
      <c r="I36" s="165">
        <v>0.12</v>
      </c>
      <c r="J36" s="164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46</v>
      </c>
      <c r="F37" s="164">
        <f>ROUND((SUM(BI124:BI221)),  2)</f>
        <v>0</v>
      </c>
      <c r="G37" s="39"/>
      <c r="H37" s="39"/>
      <c r="I37" s="165">
        <v>0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6"/>
      <c r="D39" s="167" t="s">
        <v>47</v>
      </c>
      <c r="E39" s="168"/>
      <c r="F39" s="168"/>
      <c r="G39" s="169" t="s">
        <v>48</v>
      </c>
      <c r="H39" s="170" t="s">
        <v>49</v>
      </c>
      <c r="I39" s="168"/>
      <c r="J39" s="171">
        <f>SUM(J30:J37)</f>
        <v>0</v>
      </c>
      <c r="K39" s="172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171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03. - SO 03 Tůně a mokřady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Karviná</v>
      </c>
      <c r="G89" s="41"/>
      <c r="H89" s="41"/>
      <c r="I89" s="33" t="s">
        <v>22</v>
      </c>
      <c r="J89" s="80" t="str">
        <f>IF(J12="","",J12)</f>
        <v>7. 8. 2025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Město Karviná</v>
      </c>
      <c r="G91" s="41"/>
      <c r="H91" s="41"/>
      <c r="I91" s="33" t="s">
        <v>30</v>
      </c>
      <c r="J91" s="37" t="str">
        <f>E21</f>
        <v>Envi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Jedlička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5" t="s">
        <v>177</v>
      </c>
      <c r="D94" s="186"/>
      <c r="E94" s="186"/>
      <c r="F94" s="186"/>
      <c r="G94" s="186"/>
      <c r="H94" s="186"/>
      <c r="I94" s="186"/>
      <c r="J94" s="187" t="s">
        <v>178</v>
      </c>
      <c r="K94" s="186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8" t="s">
        <v>179</v>
      </c>
      <c r="D96" s="41"/>
      <c r="E96" s="41"/>
      <c r="F96" s="41"/>
      <c r="G96" s="41"/>
      <c r="H96" s="41"/>
      <c r="I96" s="41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180</v>
      </c>
    </row>
    <row r="97" s="9" customFormat="1" ht="24.96" customHeight="1">
      <c r="A97" s="9"/>
      <c r="B97" s="189"/>
      <c r="C97" s="190"/>
      <c r="D97" s="191" t="s">
        <v>181</v>
      </c>
      <c r="E97" s="192"/>
      <c r="F97" s="192"/>
      <c r="G97" s="192"/>
      <c r="H97" s="192"/>
      <c r="I97" s="192"/>
      <c r="J97" s="193">
        <f>J125</f>
        <v>0</v>
      </c>
      <c r="K97" s="190"/>
      <c r="L97" s="19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5"/>
      <c r="C98" s="134"/>
      <c r="D98" s="196" t="s">
        <v>182</v>
      </c>
      <c r="E98" s="197"/>
      <c r="F98" s="197"/>
      <c r="G98" s="197"/>
      <c r="H98" s="197"/>
      <c r="I98" s="197"/>
      <c r="J98" s="198">
        <f>J126</f>
        <v>0</v>
      </c>
      <c r="K98" s="134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4"/>
      <c r="D99" s="196" t="s">
        <v>183</v>
      </c>
      <c r="E99" s="197"/>
      <c r="F99" s="197"/>
      <c r="G99" s="197"/>
      <c r="H99" s="197"/>
      <c r="I99" s="197"/>
      <c r="J99" s="198">
        <f>J181</f>
        <v>0</v>
      </c>
      <c r="K99" s="134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4"/>
      <c r="D100" s="196" t="s">
        <v>366</v>
      </c>
      <c r="E100" s="197"/>
      <c r="F100" s="197"/>
      <c r="G100" s="197"/>
      <c r="H100" s="197"/>
      <c r="I100" s="197"/>
      <c r="J100" s="198">
        <f>J201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476</v>
      </c>
      <c r="E101" s="197"/>
      <c r="F101" s="197"/>
      <c r="G101" s="197"/>
      <c r="H101" s="197"/>
      <c r="I101" s="197"/>
      <c r="J101" s="198">
        <f>J205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185</v>
      </c>
      <c r="E102" s="197"/>
      <c r="F102" s="197"/>
      <c r="G102" s="197"/>
      <c r="H102" s="197"/>
      <c r="I102" s="197"/>
      <c r="J102" s="198">
        <f>J215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9"/>
      <c r="C103" s="190"/>
      <c r="D103" s="191" t="s">
        <v>477</v>
      </c>
      <c r="E103" s="192"/>
      <c r="F103" s="192"/>
      <c r="G103" s="192"/>
      <c r="H103" s="192"/>
      <c r="I103" s="192"/>
      <c r="J103" s="193">
        <f>J218</f>
        <v>0</v>
      </c>
      <c r="K103" s="190"/>
      <c r="L103" s="194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5"/>
      <c r="C104" s="134"/>
      <c r="D104" s="196" t="s">
        <v>478</v>
      </c>
      <c r="E104" s="197"/>
      <c r="F104" s="197"/>
      <c r="G104" s="197"/>
      <c r="H104" s="197"/>
      <c r="I104" s="197"/>
      <c r="J104" s="198">
        <f>J219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186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4" t="str">
        <f>E7</f>
        <v>REVITALIZACE TOKU A OBLASTI DUBINA_final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171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E9</f>
        <v>03. - SO 03 Tůně a mokřady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F12</f>
        <v>Karviná</v>
      </c>
      <c r="G118" s="41"/>
      <c r="H118" s="41"/>
      <c r="I118" s="33" t="s">
        <v>22</v>
      </c>
      <c r="J118" s="80" t="str">
        <f>IF(J12="","",J12)</f>
        <v>7. 8. 2025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E15</f>
        <v>Město Karviná</v>
      </c>
      <c r="G120" s="41"/>
      <c r="H120" s="41"/>
      <c r="I120" s="33" t="s">
        <v>30</v>
      </c>
      <c r="J120" s="37" t="str">
        <f>E21</f>
        <v>Envi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IF(E18="","",E18)</f>
        <v>Vyplň údaj</v>
      </c>
      <c r="G121" s="41"/>
      <c r="H121" s="41"/>
      <c r="I121" s="33" t="s">
        <v>33</v>
      </c>
      <c r="J121" s="37" t="str">
        <f>E24</f>
        <v>Jedlička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0"/>
      <c r="B123" s="201"/>
      <c r="C123" s="202" t="s">
        <v>187</v>
      </c>
      <c r="D123" s="203" t="s">
        <v>62</v>
      </c>
      <c r="E123" s="203" t="s">
        <v>58</v>
      </c>
      <c r="F123" s="203" t="s">
        <v>59</v>
      </c>
      <c r="G123" s="203" t="s">
        <v>188</v>
      </c>
      <c r="H123" s="203" t="s">
        <v>189</v>
      </c>
      <c r="I123" s="203" t="s">
        <v>190</v>
      </c>
      <c r="J123" s="203" t="s">
        <v>178</v>
      </c>
      <c r="K123" s="204" t="s">
        <v>191</v>
      </c>
      <c r="L123" s="205"/>
      <c r="M123" s="101" t="s">
        <v>1</v>
      </c>
      <c r="N123" s="102" t="s">
        <v>41</v>
      </c>
      <c r="O123" s="102" t="s">
        <v>192</v>
      </c>
      <c r="P123" s="102" t="s">
        <v>193</v>
      </c>
      <c r="Q123" s="102" t="s">
        <v>194</v>
      </c>
      <c r="R123" s="102" t="s">
        <v>195</v>
      </c>
      <c r="S123" s="102" t="s">
        <v>196</v>
      </c>
      <c r="T123" s="103" t="s">
        <v>197</v>
      </c>
      <c r="U123" s="200"/>
      <c r="V123" s="200"/>
      <c r="W123" s="200"/>
      <c r="X123" s="200"/>
      <c r="Y123" s="200"/>
      <c r="Z123" s="200"/>
      <c r="AA123" s="200"/>
      <c r="AB123" s="200"/>
      <c r="AC123" s="200"/>
      <c r="AD123" s="200"/>
      <c r="AE123" s="200"/>
    </row>
    <row r="124" s="2" customFormat="1" ht="22.8" customHeight="1">
      <c r="A124" s="39"/>
      <c r="B124" s="40"/>
      <c r="C124" s="108" t="s">
        <v>198</v>
      </c>
      <c r="D124" s="41"/>
      <c r="E124" s="41"/>
      <c r="F124" s="41"/>
      <c r="G124" s="41"/>
      <c r="H124" s="41"/>
      <c r="I124" s="41"/>
      <c r="J124" s="206">
        <f>BK124</f>
        <v>0</v>
      </c>
      <c r="K124" s="41"/>
      <c r="L124" s="45"/>
      <c r="M124" s="104"/>
      <c r="N124" s="207"/>
      <c r="O124" s="105"/>
      <c r="P124" s="208">
        <f>P125+P218</f>
        <v>0</v>
      </c>
      <c r="Q124" s="105"/>
      <c r="R124" s="208">
        <f>R125+R218</f>
        <v>33.208098</v>
      </c>
      <c r="S124" s="105"/>
      <c r="T124" s="209">
        <f>T125+T218</f>
        <v>4.7520000000000007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180</v>
      </c>
      <c r="BK124" s="210">
        <f>BK125+BK218</f>
        <v>0</v>
      </c>
    </row>
    <row r="125" s="12" customFormat="1" ht="25.92" customHeight="1">
      <c r="A125" s="12"/>
      <c r="B125" s="211"/>
      <c r="C125" s="212"/>
      <c r="D125" s="213" t="s">
        <v>76</v>
      </c>
      <c r="E125" s="214" t="s">
        <v>199</v>
      </c>
      <c r="F125" s="214" t="s">
        <v>200</v>
      </c>
      <c r="G125" s="212"/>
      <c r="H125" s="212"/>
      <c r="I125" s="215"/>
      <c r="J125" s="216">
        <f>BK125</f>
        <v>0</v>
      </c>
      <c r="K125" s="212"/>
      <c r="L125" s="217"/>
      <c r="M125" s="218"/>
      <c r="N125" s="219"/>
      <c r="O125" s="219"/>
      <c r="P125" s="220">
        <f>P126+P181+P201+P205+P215</f>
        <v>0</v>
      </c>
      <c r="Q125" s="219"/>
      <c r="R125" s="220">
        <f>R126+R181+R201+R205+R215</f>
        <v>33.208098</v>
      </c>
      <c r="S125" s="219"/>
      <c r="T125" s="221">
        <f>T126+T181+T201+T205+T215</f>
        <v>4.7520000000000007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2" t="s">
        <v>84</v>
      </c>
      <c r="AT125" s="223" t="s">
        <v>76</v>
      </c>
      <c r="AU125" s="223" t="s">
        <v>77</v>
      </c>
      <c r="AY125" s="222" t="s">
        <v>201</v>
      </c>
      <c r="BK125" s="224">
        <f>BK126+BK181+BK201+BK205+BK215</f>
        <v>0</v>
      </c>
    </row>
    <row r="126" s="12" customFormat="1" ht="22.8" customHeight="1">
      <c r="A126" s="12"/>
      <c r="B126" s="211"/>
      <c r="C126" s="212"/>
      <c r="D126" s="213" t="s">
        <v>76</v>
      </c>
      <c r="E126" s="225" t="s">
        <v>84</v>
      </c>
      <c r="F126" s="225" t="s">
        <v>202</v>
      </c>
      <c r="G126" s="212"/>
      <c r="H126" s="212"/>
      <c r="I126" s="215"/>
      <c r="J126" s="226">
        <f>BK126</f>
        <v>0</v>
      </c>
      <c r="K126" s="212"/>
      <c r="L126" s="217"/>
      <c r="M126" s="218"/>
      <c r="N126" s="219"/>
      <c r="O126" s="219"/>
      <c r="P126" s="220">
        <f>SUM(P127:P180)</f>
        <v>0</v>
      </c>
      <c r="Q126" s="219"/>
      <c r="R126" s="220">
        <f>SUM(R127:R180)</f>
        <v>0</v>
      </c>
      <c r="S126" s="219"/>
      <c r="T126" s="221">
        <f>SUM(T127:T180)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84</v>
      </c>
      <c r="AY126" s="222" t="s">
        <v>201</v>
      </c>
      <c r="BK126" s="224">
        <f>SUM(BK127:BK180)</f>
        <v>0</v>
      </c>
    </row>
    <row r="127" s="2" customFormat="1" ht="33" customHeight="1">
      <c r="A127" s="39"/>
      <c r="B127" s="40"/>
      <c r="C127" s="227" t="s">
        <v>84</v>
      </c>
      <c r="D127" s="227" t="s">
        <v>203</v>
      </c>
      <c r="E127" s="228" t="s">
        <v>204</v>
      </c>
      <c r="F127" s="229" t="s">
        <v>205</v>
      </c>
      <c r="G127" s="230" t="s">
        <v>206</v>
      </c>
      <c r="H127" s="231">
        <v>662.67999999999995</v>
      </c>
      <c r="I127" s="232"/>
      <c r="J127" s="233">
        <f>ROUND(I127*H127,2)</f>
        <v>0</v>
      </c>
      <c r="K127" s="229" t="s">
        <v>207</v>
      </c>
      <c r="L127" s="45"/>
      <c r="M127" s="234" t="s">
        <v>1</v>
      </c>
      <c r="N127" s="235" t="s">
        <v>42</v>
      </c>
      <c r="O127" s="92"/>
      <c r="P127" s="236">
        <f>O127*H127</f>
        <v>0</v>
      </c>
      <c r="Q127" s="236">
        <v>0</v>
      </c>
      <c r="R127" s="236">
        <f>Q127*H127</f>
        <v>0</v>
      </c>
      <c r="S127" s="236">
        <v>0</v>
      </c>
      <c r="T127" s="237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8" t="s">
        <v>208</v>
      </c>
      <c r="AT127" s="238" t="s">
        <v>203</v>
      </c>
      <c r="AU127" s="238" t="s">
        <v>86</v>
      </c>
      <c r="AY127" s="18" t="s">
        <v>201</v>
      </c>
      <c r="BE127" s="239">
        <f>IF(N127="základní",J127,0)</f>
        <v>0</v>
      </c>
      <c r="BF127" s="239">
        <f>IF(N127="snížená",J127,0)</f>
        <v>0</v>
      </c>
      <c r="BG127" s="239">
        <f>IF(N127="zákl. přenesená",J127,0)</f>
        <v>0</v>
      </c>
      <c r="BH127" s="239">
        <f>IF(N127="sníž. přenesená",J127,0)</f>
        <v>0</v>
      </c>
      <c r="BI127" s="239">
        <f>IF(N127="nulová",J127,0)</f>
        <v>0</v>
      </c>
      <c r="BJ127" s="18" t="s">
        <v>84</v>
      </c>
      <c r="BK127" s="239">
        <f>ROUND(I127*H127,2)</f>
        <v>0</v>
      </c>
      <c r="BL127" s="18" t="s">
        <v>208</v>
      </c>
      <c r="BM127" s="238" t="s">
        <v>864</v>
      </c>
    </row>
    <row r="128" s="2" customFormat="1">
      <c r="A128" s="39"/>
      <c r="B128" s="40"/>
      <c r="C128" s="41"/>
      <c r="D128" s="240" t="s">
        <v>210</v>
      </c>
      <c r="E128" s="41"/>
      <c r="F128" s="241" t="s">
        <v>211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210</v>
      </c>
      <c r="AU128" s="18" t="s">
        <v>86</v>
      </c>
    </row>
    <row r="129" s="13" customFormat="1">
      <c r="A129" s="13"/>
      <c r="B129" s="245"/>
      <c r="C129" s="246"/>
      <c r="D129" s="240" t="s">
        <v>212</v>
      </c>
      <c r="E129" s="247" t="s">
        <v>1</v>
      </c>
      <c r="F129" s="248" t="s">
        <v>865</v>
      </c>
      <c r="G129" s="246"/>
      <c r="H129" s="249">
        <v>371.68000000000001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5" t="s">
        <v>212</v>
      </c>
      <c r="AU129" s="255" t="s">
        <v>86</v>
      </c>
      <c r="AV129" s="13" t="s">
        <v>86</v>
      </c>
      <c r="AW129" s="13" t="s">
        <v>32</v>
      </c>
      <c r="AX129" s="13" t="s">
        <v>77</v>
      </c>
      <c r="AY129" s="255" t="s">
        <v>201</v>
      </c>
    </row>
    <row r="130" s="13" customFormat="1">
      <c r="A130" s="13"/>
      <c r="B130" s="245"/>
      <c r="C130" s="246"/>
      <c r="D130" s="240" t="s">
        <v>212</v>
      </c>
      <c r="E130" s="247" t="s">
        <v>1</v>
      </c>
      <c r="F130" s="248" t="s">
        <v>866</v>
      </c>
      <c r="G130" s="246"/>
      <c r="H130" s="249">
        <v>157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5" t="s">
        <v>212</v>
      </c>
      <c r="AU130" s="255" t="s">
        <v>86</v>
      </c>
      <c r="AV130" s="13" t="s">
        <v>86</v>
      </c>
      <c r="AW130" s="13" t="s">
        <v>32</v>
      </c>
      <c r="AX130" s="13" t="s">
        <v>77</v>
      </c>
      <c r="AY130" s="255" t="s">
        <v>201</v>
      </c>
    </row>
    <row r="131" s="13" customFormat="1">
      <c r="A131" s="13"/>
      <c r="B131" s="245"/>
      <c r="C131" s="246"/>
      <c r="D131" s="240" t="s">
        <v>212</v>
      </c>
      <c r="E131" s="247" t="s">
        <v>1</v>
      </c>
      <c r="F131" s="248" t="s">
        <v>867</v>
      </c>
      <c r="G131" s="246"/>
      <c r="H131" s="249">
        <v>92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5" t="s">
        <v>212</v>
      </c>
      <c r="AU131" s="255" t="s">
        <v>86</v>
      </c>
      <c r="AV131" s="13" t="s">
        <v>86</v>
      </c>
      <c r="AW131" s="13" t="s">
        <v>32</v>
      </c>
      <c r="AX131" s="13" t="s">
        <v>77</v>
      </c>
      <c r="AY131" s="255" t="s">
        <v>201</v>
      </c>
    </row>
    <row r="132" s="13" customFormat="1">
      <c r="A132" s="13"/>
      <c r="B132" s="245"/>
      <c r="C132" s="246"/>
      <c r="D132" s="240" t="s">
        <v>212</v>
      </c>
      <c r="E132" s="247" t="s">
        <v>1</v>
      </c>
      <c r="F132" s="248" t="s">
        <v>868</v>
      </c>
      <c r="G132" s="246"/>
      <c r="H132" s="249">
        <v>42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212</v>
      </c>
      <c r="AU132" s="255" t="s">
        <v>86</v>
      </c>
      <c r="AV132" s="13" t="s">
        <v>86</v>
      </c>
      <c r="AW132" s="13" t="s">
        <v>32</v>
      </c>
      <c r="AX132" s="13" t="s">
        <v>77</v>
      </c>
      <c r="AY132" s="255" t="s">
        <v>201</v>
      </c>
    </row>
    <row r="133" s="14" customFormat="1">
      <c r="A133" s="14"/>
      <c r="B133" s="256"/>
      <c r="C133" s="257"/>
      <c r="D133" s="240" t="s">
        <v>212</v>
      </c>
      <c r="E133" s="258" t="s">
        <v>1</v>
      </c>
      <c r="F133" s="259" t="s">
        <v>216</v>
      </c>
      <c r="G133" s="257"/>
      <c r="H133" s="260">
        <v>662.67999999999995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6" t="s">
        <v>212</v>
      </c>
      <c r="AU133" s="266" t="s">
        <v>86</v>
      </c>
      <c r="AV133" s="14" t="s">
        <v>208</v>
      </c>
      <c r="AW133" s="14" t="s">
        <v>32</v>
      </c>
      <c r="AX133" s="14" t="s">
        <v>84</v>
      </c>
      <c r="AY133" s="266" t="s">
        <v>201</v>
      </c>
    </row>
    <row r="134" s="2" customFormat="1" ht="33" customHeight="1">
      <c r="A134" s="39"/>
      <c r="B134" s="40"/>
      <c r="C134" s="227" t="s">
        <v>86</v>
      </c>
      <c r="D134" s="227" t="s">
        <v>203</v>
      </c>
      <c r="E134" s="228" t="s">
        <v>226</v>
      </c>
      <c r="F134" s="229" t="s">
        <v>227</v>
      </c>
      <c r="G134" s="230" t="s">
        <v>206</v>
      </c>
      <c r="H134" s="231">
        <v>662.67999999999995</v>
      </c>
      <c r="I134" s="232"/>
      <c r="J134" s="233">
        <f>ROUND(I134*H134,2)</f>
        <v>0</v>
      </c>
      <c r="K134" s="229" t="s">
        <v>207</v>
      </c>
      <c r="L134" s="45"/>
      <c r="M134" s="234" t="s">
        <v>1</v>
      </c>
      <c r="N134" s="235" t="s">
        <v>42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</v>
      </c>
      <c r="T134" s="237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208</v>
      </c>
      <c r="AT134" s="238" t="s">
        <v>203</v>
      </c>
      <c r="AU134" s="238" t="s">
        <v>86</v>
      </c>
      <c r="AY134" s="18" t="s">
        <v>201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84</v>
      </c>
      <c r="BK134" s="239">
        <f>ROUND(I134*H134,2)</f>
        <v>0</v>
      </c>
      <c r="BL134" s="18" t="s">
        <v>208</v>
      </c>
      <c r="BM134" s="238" t="s">
        <v>869</v>
      </c>
    </row>
    <row r="135" s="2" customFormat="1">
      <c r="A135" s="39"/>
      <c r="B135" s="40"/>
      <c r="C135" s="41"/>
      <c r="D135" s="240" t="s">
        <v>210</v>
      </c>
      <c r="E135" s="41"/>
      <c r="F135" s="241" t="s">
        <v>229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210</v>
      </c>
      <c r="AU135" s="18" t="s">
        <v>86</v>
      </c>
    </row>
    <row r="136" s="13" customFormat="1">
      <c r="A136" s="13"/>
      <c r="B136" s="245"/>
      <c r="C136" s="246"/>
      <c r="D136" s="240" t="s">
        <v>212</v>
      </c>
      <c r="E136" s="247" t="s">
        <v>1</v>
      </c>
      <c r="F136" s="248" t="s">
        <v>870</v>
      </c>
      <c r="G136" s="246"/>
      <c r="H136" s="249">
        <v>371.68000000000001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212</v>
      </c>
      <c r="AU136" s="255" t="s">
        <v>86</v>
      </c>
      <c r="AV136" s="13" t="s">
        <v>86</v>
      </c>
      <c r="AW136" s="13" t="s">
        <v>32</v>
      </c>
      <c r="AX136" s="13" t="s">
        <v>77</v>
      </c>
      <c r="AY136" s="255" t="s">
        <v>201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866</v>
      </c>
      <c r="G137" s="246"/>
      <c r="H137" s="249">
        <v>157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77</v>
      </c>
      <c r="AY137" s="255" t="s">
        <v>201</v>
      </c>
    </row>
    <row r="138" s="13" customFormat="1">
      <c r="A138" s="13"/>
      <c r="B138" s="245"/>
      <c r="C138" s="246"/>
      <c r="D138" s="240" t="s">
        <v>212</v>
      </c>
      <c r="E138" s="247" t="s">
        <v>1</v>
      </c>
      <c r="F138" s="248" t="s">
        <v>867</v>
      </c>
      <c r="G138" s="246"/>
      <c r="H138" s="249">
        <v>92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212</v>
      </c>
      <c r="AU138" s="255" t="s">
        <v>86</v>
      </c>
      <c r="AV138" s="13" t="s">
        <v>86</v>
      </c>
      <c r="AW138" s="13" t="s">
        <v>32</v>
      </c>
      <c r="AX138" s="13" t="s">
        <v>77</v>
      </c>
      <c r="AY138" s="255" t="s">
        <v>201</v>
      </c>
    </row>
    <row r="139" s="13" customFormat="1">
      <c r="A139" s="13"/>
      <c r="B139" s="245"/>
      <c r="C139" s="246"/>
      <c r="D139" s="240" t="s">
        <v>212</v>
      </c>
      <c r="E139" s="247" t="s">
        <v>1</v>
      </c>
      <c r="F139" s="248" t="s">
        <v>868</v>
      </c>
      <c r="G139" s="246"/>
      <c r="H139" s="249">
        <v>42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212</v>
      </c>
      <c r="AU139" s="255" t="s">
        <v>86</v>
      </c>
      <c r="AV139" s="13" t="s">
        <v>86</v>
      </c>
      <c r="AW139" s="13" t="s">
        <v>32</v>
      </c>
      <c r="AX139" s="13" t="s">
        <v>77</v>
      </c>
      <c r="AY139" s="255" t="s">
        <v>201</v>
      </c>
    </row>
    <row r="140" s="14" customFormat="1">
      <c r="A140" s="14"/>
      <c r="B140" s="256"/>
      <c r="C140" s="257"/>
      <c r="D140" s="240" t="s">
        <v>212</v>
      </c>
      <c r="E140" s="258" t="s">
        <v>1</v>
      </c>
      <c r="F140" s="259" t="s">
        <v>216</v>
      </c>
      <c r="G140" s="257"/>
      <c r="H140" s="260">
        <v>662.67999999999995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212</v>
      </c>
      <c r="AU140" s="266" t="s">
        <v>86</v>
      </c>
      <c r="AV140" s="14" t="s">
        <v>208</v>
      </c>
      <c r="AW140" s="14" t="s">
        <v>32</v>
      </c>
      <c r="AX140" s="14" t="s">
        <v>84</v>
      </c>
      <c r="AY140" s="266" t="s">
        <v>201</v>
      </c>
    </row>
    <row r="141" s="2" customFormat="1" ht="37.8" customHeight="1">
      <c r="A141" s="39"/>
      <c r="B141" s="40"/>
      <c r="C141" s="227" t="s">
        <v>225</v>
      </c>
      <c r="D141" s="227" t="s">
        <v>203</v>
      </c>
      <c r="E141" s="228" t="s">
        <v>871</v>
      </c>
      <c r="F141" s="229" t="s">
        <v>872</v>
      </c>
      <c r="G141" s="230" t="s">
        <v>206</v>
      </c>
      <c r="H141" s="231">
        <v>376.072</v>
      </c>
      <c r="I141" s="232"/>
      <c r="J141" s="233">
        <f>ROUND(I141*H141,2)</f>
        <v>0</v>
      </c>
      <c r="K141" s="229" t="s">
        <v>207</v>
      </c>
      <c r="L141" s="45"/>
      <c r="M141" s="234" t="s">
        <v>1</v>
      </c>
      <c r="N141" s="235" t="s">
        <v>42</v>
      </c>
      <c r="O141" s="92"/>
      <c r="P141" s="236">
        <f>O141*H141</f>
        <v>0</v>
      </c>
      <c r="Q141" s="236">
        <v>0</v>
      </c>
      <c r="R141" s="236">
        <f>Q141*H141</f>
        <v>0</v>
      </c>
      <c r="S141" s="236">
        <v>0</v>
      </c>
      <c r="T141" s="237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8" t="s">
        <v>208</v>
      </c>
      <c r="AT141" s="238" t="s">
        <v>203</v>
      </c>
      <c r="AU141" s="238" t="s">
        <v>86</v>
      </c>
      <c r="AY141" s="18" t="s">
        <v>201</v>
      </c>
      <c r="BE141" s="239">
        <f>IF(N141="základní",J141,0)</f>
        <v>0</v>
      </c>
      <c r="BF141" s="239">
        <f>IF(N141="snížená",J141,0)</f>
        <v>0</v>
      </c>
      <c r="BG141" s="239">
        <f>IF(N141="zákl. přenesená",J141,0)</f>
        <v>0</v>
      </c>
      <c r="BH141" s="239">
        <f>IF(N141="sníž. přenesená",J141,0)</f>
        <v>0</v>
      </c>
      <c r="BI141" s="239">
        <f>IF(N141="nulová",J141,0)</f>
        <v>0</v>
      </c>
      <c r="BJ141" s="18" t="s">
        <v>84</v>
      </c>
      <c r="BK141" s="239">
        <f>ROUND(I141*H141,2)</f>
        <v>0</v>
      </c>
      <c r="BL141" s="18" t="s">
        <v>208</v>
      </c>
      <c r="BM141" s="238" t="s">
        <v>873</v>
      </c>
    </row>
    <row r="142" s="2" customFormat="1">
      <c r="A142" s="39"/>
      <c r="B142" s="40"/>
      <c r="C142" s="41"/>
      <c r="D142" s="240" t="s">
        <v>210</v>
      </c>
      <c r="E142" s="41"/>
      <c r="F142" s="241" t="s">
        <v>874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210</v>
      </c>
      <c r="AU142" s="18" t="s">
        <v>86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875</v>
      </c>
      <c r="G143" s="246"/>
      <c r="H143" s="249">
        <v>376.072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77</v>
      </c>
      <c r="AY143" s="255" t="s">
        <v>201</v>
      </c>
    </row>
    <row r="144" s="14" customFormat="1">
      <c r="A144" s="14"/>
      <c r="B144" s="256"/>
      <c r="C144" s="257"/>
      <c r="D144" s="240" t="s">
        <v>212</v>
      </c>
      <c r="E144" s="258" t="s">
        <v>1</v>
      </c>
      <c r="F144" s="259" t="s">
        <v>216</v>
      </c>
      <c r="G144" s="257"/>
      <c r="H144" s="260">
        <v>376.072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212</v>
      </c>
      <c r="AU144" s="266" t="s">
        <v>86</v>
      </c>
      <c r="AV144" s="14" t="s">
        <v>208</v>
      </c>
      <c r="AW144" s="14" t="s">
        <v>32</v>
      </c>
      <c r="AX144" s="14" t="s">
        <v>84</v>
      </c>
      <c r="AY144" s="266" t="s">
        <v>201</v>
      </c>
    </row>
    <row r="145" s="2" customFormat="1" ht="37.8" customHeight="1">
      <c r="A145" s="39"/>
      <c r="B145" s="40"/>
      <c r="C145" s="227" t="s">
        <v>208</v>
      </c>
      <c r="D145" s="227" t="s">
        <v>203</v>
      </c>
      <c r="E145" s="228" t="s">
        <v>876</v>
      </c>
      <c r="F145" s="229" t="s">
        <v>877</v>
      </c>
      <c r="G145" s="230" t="s">
        <v>206</v>
      </c>
      <c r="H145" s="231">
        <v>752.14400000000001</v>
      </c>
      <c r="I145" s="232"/>
      <c r="J145" s="233">
        <f>ROUND(I145*H145,2)</f>
        <v>0</v>
      </c>
      <c r="K145" s="229" t="s">
        <v>207</v>
      </c>
      <c r="L145" s="45"/>
      <c r="M145" s="234" t="s">
        <v>1</v>
      </c>
      <c r="N145" s="235" t="s">
        <v>42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208</v>
      </c>
      <c r="AT145" s="238" t="s">
        <v>203</v>
      </c>
      <c r="AU145" s="238" t="s">
        <v>86</v>
      </c>
      <c r="AY145" s="18" t="s">
        <v>201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84</v>
      </c>
      <c r="BK145" s="239">
        <f>ROUND(I145*H145,2)</f>
        <v>0</v>
      </c>
      <c r="BL145" s="18" t="s">
        <v>208</v>
      </c>
      <c r="BM145" s="238" t="s">
        <v>878</v>
      </c>
    </row>
    <row r="146" s="2" customFormat="1">
      <c r="A146" s="39"/>
      <c r="B146" s="40"/>
      <c r="C146" s="41"/>
      <c r="D146" s="240" t="s">
        <v>210</v>
      </c>
      <c r="E146" s="41"/>
      <c r="F146" s="241" t="s">
        <v>879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210</v>
      </c>
      <c r="AU146" s="18" t="s">
        <v>86</v>
      </c>
    </row>
    <row r="147" s="13" customFormat="1">
      <c r="A147" s="13"/>
      <c r="B147" s="245"/>
      <c r="C147" s="246"/>
      <c r="D147" s="240" t="s">
        <v>212</v>
      </c>
      <c r="E147" s="247" t="s">
        <v>1</v>
      </c>
      <c r="F147" s="248" t="s">
        <v>880</v>
      </c>
      <c r="G147" s="246"/>
      <c r="H147" s="249">
        <v>752.14400000000001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5" t="s">
        <v>212</v>
      </c>
      <c r="AU147" s="255" t="s">
        <v>86</v>
      </c>
      <c r="AV147" s="13" t="s">
        <v>86</v>
      </c>
      <c r="AW147" s="13" t="s">
        <v>32</v>
      </c>
      <c r="AX147" s="13" t="s">
        <v>77</v>
      </c>
      <c r="AY147" s="255" t="s">
        <v>201</v>
      </c>
    </row>
    <row r="148" s="14" customFormat="1">
      <c r="A148" s="14"/>
      <c r="B148" s="256"/>
      <c r="C148" s="257"/>
      <c r="D148" s="240" t="s">
        <v>212</v>
      </c>
      <c r="E148" s="258" t="s">
        <v>1</v>
      </c>
      <c r="F148" s="259" t="s">
        <v>216</v>
      </c>
      <c r="G148" s="257"/>
      <c r="H148" s="260">
        <v>752.14400000000001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6" t="s">
        <v>212</v>
      </c>
      <c r="AU148" s="266" t="s">
        <v>86</v>
      </c>
      <c r="AV148" s="14" t="s">
        <v>208</v>
      </c>
      <c r="AW148" s="14" t="s">
        <v>32</v>
      </c>
      <c r="AX148" s="14" t="s">
        <v>84</v>
      </c>
      <c r="AY148" s="266" t="s">
        <v>201</v>
      </c>
    </row>
    <row r="149" s="2" customFormat="1" ht="37.8" customHeight="1">
      <c r="A149" s="39"/>
      <c r="B149" s="40"/>
      <c r="C149" s="227" t="s">
        <v>238</v>
      </c>
      <c r="D149" s="227" t="s">
        <v>203</v>
      </c>
      <c r="E149" s="228" t="s">
        <v>881</v>
      </c>
      <c r="F149" s="229" t="s">
        <v>882</v>
      </c>
      <c r="G149" s="230" t="s">
        <v>206</v>
      </c>
      <c r="H149" s="231">
        <v>423.99000000000001</v>
      </c>
      <c r="I149" s="232"/>
      <c r="J149" s="233">
        <f>ROUND(I149*H149,2)</f>
        <v>0</v>
      </c>
      <c r="K149" s="229" t="s">
        <v>207</v>
      </c>
      <c r="L149" s="45"/>
      <c r="M149" s="234" t="s">
        <v>1</v>
      </c>
      <c r="N149" s="235" t="s">
        <v>42</v>
      </c>
      <c r="O149" s="92"/>
      <c r="P149" s="236">
        <f>O149*H149</f>
        <v>0</v>
      </c>
      <c r="Q149" s="236">
        <v>0</v>
      </c>
      <c r="R149" s="236">
        <f>Q149*H149</f>
        <v>0</v>
      </c>
      <c r="S149" s="236">
        <v>0</v>
      </c>
      <c r="T149" s="237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8" t="s">
        <v>208</v>
      </c>
      <c r="AT149" s="238" t="s">
        <v>203</v>
      </c>
      <c r="AU149" s="238" t="s">
        <v>86</v>
      </c>
      <c r="AY149" s="18" t="s">
        <v>201</v>
      </c>
      <c r="BE149" s="239">
        <f>IF(N149="základní",J149,0)</f>
        <v>0</v>
      </c>
      <c r="BF149" s="239">
        <f>IF(N149="snížená",J149,0)</f>
        <v>0</v>
      </c>
      <c r="BG149" s="239">
        <f>IF(N149="zákl. přenesená",J149,0)</f>
        <v>0</v>
      </c>
      <c r="BH149" s="239">
        <f>IF(N149="sníž. přenesená",J149,0)</f>
        <v>0</v>
      </c>
      <c r="BI149" s="239">
        <f>IF(N149="nulová",J149,0)</f>
        <v>0</v>
      </c>
      <c r="BJ149" s="18" t="s">
        <v>84</v>
      </c>
      <c r="BK149" s="239">
        <f>ROUND(I149*H149,2)</f>
        <v>0</v>
      </c>
      <c r="BL149" s="18" t="s">
        <v>208</v>
      </c>
      <c r="BM149" s="238" t="s">
        <v>883</v>
      </c>
    </row>
    <row r="150" s="2" customFormat="1">
      <c r="A150" s="39"/>
      <c r="B150" s="40"/>
      <c r="C150" s="41"/>
      <c r="D150" s="240" t="s">
        <v>210</v>
      </c>
      <c r="E150" s="41"/>
      <c r="F150" s="241" t="s">
        <v>884</v>
      </c>
      <c r="G150" s="41"/>
      <c r="H150" s="41"/>
      <c r="I150" s="242"/>
      <c r="J150" s="41"/>
      <c r="K150" s="41"/>
      <c r="L150" s="45"/>
      <c r="M150" s="243"/>
      <c r="N150" s="244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210</v>
      </c>
      <c r="AU150" s="18" t="s">
        <v>86</v>
      </c>
    </row>
    <row r="151" s="13" customFormat="1">
      <c r="A151" s="13"/>
      <c r="B151" s="245"/>
      <c r="C151" s="246"/>
      <c r="D151" s="240" t="s">
        <v>212</v>
      </c>
      <c r="E151" s="247" t="s">
        <v>1</v>
      </c>
      <c r="F151" s="248" t="s">
        <v>885</v>
      </c>
      <c r="G151" s="246"/>
      <c r="H151" s="249">
        <v>210.28999999999999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5" t="s">
        <v>212</v>
      </c>
      <c r="AU151" s="255" t="s">
        <v>86</v>
      </c>
      <c r="AV151" s="13" t="s">
        <v>86</v>
      </c>
      <c r="AW151" s="13" t="s">
        <v>32</v>
      </c>
      <c r="AX151" s="13" t="s">
        <v>77</v>
      </c>
      <c r="AY151" s="255" t="s">
        <v>201</v>
      </c>
    </row>
    <row r="152" s="13" customFormat="1">
      <c r="A152" s="13"/>
      <c r="B152" s="245"/>
      <c r="C152" s="246"/>
      <c r="D152" s="240" t="s">
        <v>212</v>
      </c>
      <c r="E152" s="247" t="s">
        <v>1</v>
      </c>
      <c r="F152" s="248" t="s">
        <v>886</v>
      </c>
      <c r="G152" s="246"/>
      <c r="H152" s="249">
        <v>104.8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5" t="s">
        <v>212</v>
      </c>
      <c r="AU152" s="255" t="s">
        <v>86</v>
      </c>
      <c r="AV152" s="13" t="s">
        <v>86</v>
      </c>
      <c r="AW152" s="13" t="s">
        <v>32</v>
      </c>
      <c r="AX152" s="13" t="s">
        <v>77</v>
      </c>
      <c r="AY152" s="255" t="s">
        <v>201</v>
      </c>
    </row>
    <row r="153" s="13" customFormat="1">
      <c r="A153" s="13"/>
      <c r="B153" s="245"/>
      <c r="C153" s="246"/>
      <c r="D153" s="240" t="s">
        <v>212</v>
      </c>
      <c r="E153" s="247" t="s">
        <v>1</v>
      </c>
      <c r="F153" s="248" t="s">
        <v>887</v>
      </c>
      <c r="G153" s="246"/>
      <c r="H153" s="249">
        <v>108.90000000000001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5" t="s">
        <v>212</v>
      </c>
      <c r="AU153" s="255" t="s">
        <v>86</v>
      </c>
      <c r="AV153" s="13" t="s">
        <v>86</v>
      </c>
      <c r="AW153" s="13" t="s">
        <v>32</v>
      </c>
      <c r="AX153" s="13" t="s">
        <v>77</v>
      </c>
      <c r="AY153" s="255" t="s">
        <v>201</v>
      </c>
    </row>
    <row r="154" s="14" customFormat="1">
      <c r="A154" s="14"/>
      <c r="B154" s="256"/>
      <c r="C154" s="257"/>
      <c r="D154" s="240" t="s">
        <v>212</v>
      </c>
      <c r="E154" s="258" t="s">
        <v>1</v>
      </c>
      <c r="F154" s="259" t="s">
        <v>216</v>
      </c>
      <c r="G154" s="257"/>
      <c r="H154" s="260">
        <v>423.99000000000001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212</v>
      </c>
      <c r="AU154" s="266" t="s">
        <v>86</v>
      </c>
      <c r="AV154" s="14" t="s">
        <v>208</v>
      </c>
      <c r="AW154" s="14" t="s">
        <v>32</v>
      </c>
      <c r="AX154" s="14" t="s">
        <v>84</v>
      </c>
      <c r="AY154" s="266" t="s">
        <v>201</v>
      </c>
    </row>
    <row r="155" s="2" customFormat="1" ht="37.8" customHeight="1">
      <c r="A155" s="39"/>
      <c r="B155" s="40"/>
      <c r="C155" s="227" t="s">
        <v>244</v>
      </c>
      <c r="D155" s="227" t="s">
        <v>203</v>
      </c>
      <c r="E155" s="228" t="s">
        <v>888</v>
      </c>
      <c r="F155" s="229" t="s">
        <v>889</v>
      </c>
      <c r="G155" s="230" t="s">
        <v>206</v>
      </c>
      <c r="H155" s="231">
        <v>1950.354</v>
      </c>
      <c r="I155" s="232"/>
      <c r="J155" s="233">
        <f>ROUND(I155*H155,2)</f>
        <v>0</v>
      </c>
      <c r="K155" s="229" t="s">
        <v>207</v>
      </c>
      <c r="L155" s="45"/>
      <c r="M155" s="234" t="s">
        <v>1</v>
      </c>
      <c r="N155" s="235" t="s">
        <v>42</v>
      </c>
      <c r="O155" s="92"/>
      <c r="P155" s="236">
        <f>O155*H155</f>
        <v>0</v>
      </c>
      <c r="Q155" s="236">
        <v>0</v>
      </c>
      <c r="R155" s="236">
        <f>Q155*H155</f>
        <v>0</v>
      </c>
      <c r="S155" s="236">
        <v>0</v>
      </c>
      <c r="T155" s="237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8" t="s">
        <v>208</v>
      </c>
      <c r="AT155" s="238" t="s">
        <v>203</v>
      </c>
      <c r="AU155" s="238" t="s">
        <v>86</v>
      </c>
      <c r="AY155" s="18" t="s">
        <v>201</v>
      </c>
      <c r="BE155" s="239">
        <f>IF(N155="základní",J155,0)</f>
        <v>0</v>
      </c>
      <c r="BF155" s="239">
        <f>IF(N155="snížená",J155,0)</f>
        <v>0</v>
      </c>
      <c r="BG155" s="239">
        <f>IF(N155="zákl. přenesená",J155,0)</f>
        <v>0</v>
      </c>
      <c r="BH155" s="239">
        <f>IF(N155="sníž. přenesená",J155,0)</f>
        <v>0</v>
      </c>
      <c r="BI155" s="239">
        <f>IF(N155="nulová",J155,0)</f>
        <v>0</v>
      </c>
      <c r="BJ155" s="18" t="s">
        <v>84</v>
      </c>
      <c r="BK155" s="239">
        <f>ROUND(I155*H155,2)</f>
        <v>0</v>
      </c>
      <c r="BL155" s="18" t="s">
        <v>208</v>
      </c>
      <c r="BM155" s="238" t="s">
        <v>890</v>
      </c>
    </row>
    <row r="156" s="2" customFormat="1">
      <c r="A156" s="39"/>
      <c r="B156" s="40"/>
      <c r="C156" s="41"/>
      <c r="D156" s="240" t="s">
        <v>210</v>
      </c>
      <c r="E156" s="41"/>
      <c r="F156" s="241" t="s">
        <v>891</v>
      </c>
      <c r="G156" s="41"/>
      <c r="H156" s="41"/>
      <c r="I156" s="242"/>
      <c r="J156" s="41"/>
      <c r="K156" s="41"/>
      <c r="L156" s="45"/>
      <c r="M156" s="243"/>
      <c r="N156" s="244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210</v>
      </c>
      <c r="AU156" s="18" t="s">
        <v>86</v>
      </c>
    </row>
    <row r="157" s="13" customFormat="1">
      <c r="A157" s="13"/>
      <c r="B157" s="245"/>
      <c r="C157" s="246"/>
      <c r="D157" s="240" t="s">
        <v>212</v>
      </c>
      <c r="E157" s="247" t="s">
        <v>1</v>
      </c>
      <c r="F157" s="248" t="s">
        <v>885</v>
      </c>
      <c r="G157" s="246"/>
      <c r="H157" s="249">
        <v>210.28999999999999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5" t="s">
        <v>212</v>
      </c>
      <c r="AU157" s="255" t="s">
        <v>86</v>
      </c>
      <c r="AV157" s="13" t="s">
        <v>86</v>
      </c>
      <c r="AW157" s="13" t="s">
        <v>32</v>
      </c>
      <c r="AX157" s="13" t="s">
        <v>77</v>
      </c>
      <c r="AY157" s="255" t="s">
        <v>201</v>
      </c>
    </row>
    <row r="158" s="13" customFormat="1">
      <c r="A158" s="13"/>
      <c r="B158" s="245"/>
      <c r="C158" s="246"/>
      <c r="D158" s="240" t="s">
        <v>212</v>
      </c>
      <c r="E158" s="247" t="s">
        <v>1</v>
      </c>
      <c r="F158" s="248" t="s">
        <v>886</v>
      </c>
      <c r="G158" s="246"/>
      <c r="H158" s="249">
        <v>104.8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5" t="s">
        <v>212</v>
      </c>
      <c r="AU158" s="255" t="s">
        <v>86</v>
      </c>
      <c r="AV158" s="13" t="s">
        <v>86</v>
      </c>
      <c r="AW158" s="13" t="s">
        <v>32</v>
      </c>
      <c r="AX158" s="13" t="s">
        <v>77</v>
      </c>
      <c r="AY158" s="255" t="s">
        <v>201</v>
      </c>
    </row>
    <row r="159" s="13" customFormat="1">
      <c r="A159" s="13"/>
      <c r="B159" s="245"/>
      <c r="C159" s="246"/>
      <c r="D159" s="240" t="s">
        <v>212</v>
      </c>
      <c r="E159" s="247" t="s">
        <v>1</v>
      </c>
      <c r="F159" s="248" t="s">
        <v>887</v>
      </c>
      <c r="G159" s="246"/>
      <c r="H159" s="249">
        <v>108.90000000000001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5" t="s">
        <v>212</v>
      </c>
      <c r="AU159" s="255" t="s">
        <v>86</v>
      </c>
      <c r="AV159" s="13" t="s">
        <v>86</v>
      </c>
      <c r="AW159" s="13" t="s">
        <v>32</v>
      </c>
      <c r="AX159" s="13" t="s">
        <v>77</v>
      </c>
      <c r="AY159" s="255" t="s">
        <v>201</v>
      </c>
    </row>
    <row r="160" s="16" customFormat="1">
      <c r="A160" s="16"/>
      <c r="B160" s="295"/>
      <c r="C160" s="296"/>
      <c r="D160" s="240" t="s">
        <v>212</v>
      </c>
      <c r="E160" s="297" t="s">
        <v>1</v>
      </c>
      <c r="F160" s="298" t="s">
        <v>892</v>
      </c>
      <c r="G160" s="296"/>
      <c r="H160" s="299">
        <v>423.99000000000001</v>
      </c>
      <c r="I160" s="300"/>
      <c r="J160" s="296"/>
      <c r="K160" s="296"/>
      <c r="L160" s="301"/>
      <c r="M160" s="302"/>
      <c r="N160" s="303"/>
      <c r="O160" s="303"/>
      <c r="P160" s="303"/>
      <c r="Q160" s="303"/>
      <c r="R160" s="303"/>
      <c r="S160" s="303"/>
      <c r="T160" s="304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T160" s="305" t="s">
        <v>212</v>
      </c>
      <c r="AU160" s="305" t="s">
        <v>86</v>
      </c>
      <c r="AV160" s="16" t="s">
        <v>225</v>
      </c>
      <c r="AW160" s="16" t="s">
        <v>32</v>
      </c>
      <c r="AX160" s="16" t="s">
        <v>77</v>
      </c>
      <c r="AY160" s="305" t="s">
        <v>201</v>
      </c>
    </row>
    <row r="161" s="13" customFormat="1">
      <c r="A161" s="13"/>
      <c r="B161" s="245"/>
      <c r="C161" s="246"/>
      <c r="D161" s="240" t="s">
        <v>212</v>
      </c>
      <c r="E161" s="247" t="s">
        <v>1</v>
      </c>
      <c r="F161" s="248" t="s">
        <v>893</v>
      </c>
      <c r="G161" s="246"/>
      <c r="H161" s="249">
        <v>1950.354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212</v>
      </c>
      <c r="AU161" s="255" t="s">
        <v>86</v>
      </c>
      <c r="AV161" s="13" t="s">
        <v>86</v>
      </c>
      <c r="AW161" s="13" t="s">
        <v>32</v>
      </c>
      <c r="AX161" s="13" t="s">
        <v>84</v>
      </c>
      <c r="AY161" s="255" t="s">
        <v>201</v>
      </c>
    </row>
    <row r="162" s="2" customFormat="1" ht="24.15" customHeight="1">
      <c r="A162" s="39"/>
      <c r="B162" s="40"/>
      <c r="C162" s="227" t="s">
        <v>251</v>
      </c>
      <c r="D162" s="227" t="s">
        <v>203</v>
      </c>
      <c r="E162" s="228" t="s">
        <v>894</v>
      </c>
      <c r="F162" s="229" t="s">
        <v>895</v>
      </c>
      <c r="G162" s="230" t="s">
        <v>247</v>
      </c>
      <c r="H162" s="231">
        <v>915</v>
      </c>
      <c r="I162" s="232"/>
      <c r="J162" s="233">
        <f>ROUND(I162*H162,2)</f>
        <v>0</v>
      </c>
      <c r="K162" s="229" t="s">
        <v>207</v>
      </c>
      <c r="L162" s="45"/>
      <c r="M162" s="234" t="s">
        <v>1</v>
      </c>
      <c r="N162" s="235" t="s">
        <v>42</v>
      </c>
      <c r="O162" s="92"/>
      <c r="P162" s="236">
        <f>O162*H162</f>
        <v>0</v>
      </c>
      <c r="Q162" s="236">
        <v>0</v>
      </c>
      <c r="R162" s="236">
        <f>Q162*H162</f>
        <v>0</v>
      </c>
      <c r="S162" s="236">
        <v>0</v>
      </c>
      <c r="T162" s="237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8" t="s">
        <v>208</v>
      </c>
      <c r="AT162" s="238" t="s">
        <v>203</v>
      </c>
      <c r="AU162" s="238" t="s">
        <v>86</v>
      </c>
      <c r="AY162" s="18" t="s">
        <v>201</v>
      </c>
      <c r="BE162" s="239">
        <f>IF(N162="základní",J162,0)</f>
        <v>0</v>
      </c>
      <c r="BF162" s="239">
        <f>IF(N162="snížená",J162,0)</f>
        <v>0</v>
      </c>
      <c r="BG162" s="239">
        <f>IF(N162="zákl. přenesená",J162,0)</f>
        <v>0</v>
      </c>
      <c r="BH162" s="239">
        <f>IF(N162="sníž. přenesená",J162,0)</f>
        <v>0</v>
      </c>
      <c r="BI162" s="239">
        <f>IF(N162="nulová",J162,0)</f>
        <v>0</v>
      </c>
      <c r="BJ162" s="18" t="s">
        <v>84</v>
      </c>
      <c r="BK162" s="239">
        <f>ROUND(I162*H162,2)</f>
        <v>0</v>
      </c>
      <c r="BL162" s="18" t="s">
        <v>208</v>
      </c>
      <c r="BM162" s="238" t="s">
        <v>896</v>
      </c>
    </row>
    <row r="163" s="2" customFormat="1">
      <c r="A163" s="39"/>
      <c r="B163" s="40"/>
      <c r="C163" s="41"/>
      <c r="D163" s="240" t="s">
        <v>210</v>
      </c>
      <c r="E163" s="41"/>
      <c r="F163" s="241" t="s">
        <v>897</v>
      </c>
      <c r="G163" s="41"/>
      <c r="H163" s="41"/>
      <c r="I163" s="242"/>
      <c r="J163" s="41"/>
      <c r="K163" s="41"/>
      <c r="L163" s="45"/>
      <c r="M163" s="243"/>
      <c r="N163" s="244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210</v>
      </c>
      <c r="AU163" s="18" t="s">
        <v>86</v>
      </c>
    </row>
    <row r="164" s="13" customFormat="1">
      <c r="A164" s="13"/>
      <c r="B164" s="245"/>
      <c r="C164" s="246"/>
      <c r="D164" s="240" t="s">
        <v>212</v>
      </c>
      <c r="E164" s="247" t="s">
        <v>1</v>
      </c>
      <c r="F164" s="248" t="s">
        <v>898</v>
      </c>
      <c r="G164" s="246"/>
      <c r="H164" s="249">
        <v>290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5" t="s">
        <v>212</v>
      </c>
      <c r="AU164" s="255" t="s">
        <v>86</v>
      </c>
      <c r="AV164" s="13" t="s">
        <v>86</v>
      </c>
      <c r="AW164" s="13" t="s">
        <v>32</v>
      </c>
      <c r="AX164" s="13" t="s">
        <v>77</v>
      </c>
      <c r="AY164" s="255" t="s">
        <v>201</v>
      </c>
    </row>
    <row r="165" s="13" customFormat="1">
      <c r="A165" s="13"/>
      <c r="B165" s="245"/>
      <c r="C165" s="246"/>
      <c r="D165" s="240" t="s">
        <v>212</v>
      </c>
      <c r="E165" s="247" t="s">
        <v>1</v>
      </c>
      <c r="F165" s="248" t="s">
        <v>899</v>
      </c>
      <c r="G165" s="246"/>
      <c r="H165" s="249">
        <v>180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5" t="s">
        <v>212</v>
      </c>
      <c r="AU165" s="255" t="s">
        <v>86</v>
      </c>
      <c r="AV165" s="13" t="s">
        <v>86</v>
      </c>
      <c r="AW165" s="13" t="s">
        <v>32</v>
      </c>
      <c r="AX165" s="13" t="s">
        <v>77</v>
      </c>
      <c r="AY165" s="255" t="s">
        <v>201</v>
      </c>
    </row>
    <row r="166" s="13" customFormat="1">
      <c r="A166" s="13"/>
      <c r="B166" s="245"/>
      <c r="C166" s="246"/>
      <c r="D166" s="240" t="s">
        <v>212</v>
      </c>
      <c r="E166" s="247" t="s">
        <v>1</v>
      </c>
      <c r="F166" s="248" t="s">
        <v>900</v>
      </c>
      <c r="G166" s="246"/>
      <c r="H166" s="249">
        <v>305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5" t="s">
        <v>212</v>
      </c>
      <c r="AU166" s="255" t="s">
        <v>86</v>
      </c>
      <c r="AV166" s="13" t="s">
        <v>86</v>
      </c>
      <c r="AW166" s="13" t="s">
        <v>32</v>
      </c>
      <c r="AX166" s="13" t="s">
        <v>77</v>
      </c>
      <c r="AY166" s="255" t="s">
        <v>201</v>
      </c>
    </row>
    <row r="167" s="13" customFormat="1">
      <c r="A167" s="13"/>
      <c r="B167" s="245"/>
      <c r="C167" s="246"/>
      <c r="D167" s="240" t="s">
        <v>212</v>
      </c>
      <c r="E167" s="247" t="s">
        <v>1</v>
      </c>
      <c r="F167" s="248" t="s">
        <v>901</v>
      </c>
      <c r="G167" s="246"/>
      <c r="H167" s="249">
        <v>140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5" t="s">
        <v>212</v>
      </c>
      <c r="AU167" s="255" t="s">
        <v>86</v>
      </c>
      <c r="AV167" s="13" t="s">
        <v>86</v>
      </c>
      <c r="AW167" s="13" t="s">
        <v>32</v>
      </c>
      <c r="AX167" s="13" t="s">
        <v>77</v>
      </c>
      <c r="AY167" s="255" t="s">
        <v>201</v>
      </c>
    </row>
    <row r="168" s="14" customFormat="1">
      <c r="A168" s="14"/>
      <c r="B168" s="256"/>
      <c r="C168" s="257"/>
      <c r="D168" s="240" t="s">
        <v>212</v>
      </c>
      <c r="E168" s="258" t="s">
        <v>1</v>
      </c>
      <c r="F168" s="259" t="s">
        <v>216</v>
      </c>
      <c r="G168" s="257"/>
      <c r="H168" s="260">
        <v>915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6" t="s">
        <v>212</v>
      </c>
      <c r="AU168" s="266" t="s">
        <v>86</v>
      </c>
      <c r="AV168" s="14" t="s">
        <v>208</v>
      </c>
      <c r="AW168" s="14" t="s">
        <v>32</v>
      </c>
      <c r="AX168" s="14" t="s">
        <v>84</v>
      </c>
      <c r="AY168" s="266" t="s">
        <v>201</v>
      </c>
    </row>
    <row r="169" s="2" customFormat="1" ht="24.15" customHeight="1">
      <c r="A169" s="39"/>
      <c r="B169" s="40"/>
      <c r="C169" s="227" t="s">
        <v>257</v>
      </c>
      <c r="D169" s="227" t="s">
        <v>203</v>
      </c>
      <c r="E169" s="228" t="s">
        <v>902</v>
      </c>
      <c r="F169" s="229" t="s">
        <v>903</v>
      </c>
      <c r="G169" s="230" t="s">
        <v>247</v>
      </c>
      <c r="H169" s="231">
        <v>362</v>
      </c>
      <c r="I169" s="232"/>
      <c r="J169" s="233">
        <f>ROUND(I169*H169,2)</f>
        <v>0</v>
      </c>
      <c r="K169" s="229" t="s">
        <v>207</v>
      </c>
      <c r="L169" s="45"/>
      <c r="M169" s="234" t="s">
        <v>1</v>
      </c>
      <c r="N169" s="235" t="s">
        <v>42</v>
      </c>
      <c r="O169" s="92"/>
      <c r="P169" s="236">
        <f>O169*H169</f>
        <v>0</v>
      </c>
      <c r="Q169" s="236">
        <v>0</v>
      </c>
      <c r="R169" s="236">
        <f>Q169*H169</f>
        <v>0</v>
      </c>
      <c r="S169" s="236">
        <v>0</v>
      </c>
      <c r="T169" s="237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8" t="s">
        <v>208</v>
      </c>
      <c r="AT169" s="238" t="s">
        <v>203</v>
      </c>
      <c r="AU169" s="238" t="s">
        <v>86</v>
      </c>
      <c r="AY169" s="18" t="s">
        <v>201</v>
      </c>
      <c r="BE169" s="239">
        <f>IF(N169="základní",J169,0)</f>
        <v>0</v>
      </c>
      <c r="BF169" s="239">
        <f>IF(N169="snížená",J169,0)</f>
        <v>0</v>
      </c>
      <c r="BG169" s="239">
        <f>IF(N169="zákl. přenesená",J169,0)</f>
        <v>0</v>
      </c>
      <c r="BH169" s="239">
        <f>IF(N169="sníž. přenesená",J169,0)</f>
        <v>0</v>
      </c>
      <c r="BI169" s="239">
        <f>IF(N169="nulová",J169,0)</f>
        <v>0</v>
      </c>
      <c r="BJ169" s="18" t="s">
        <v>84</v>
      </c>
      <c r="BK169" s="239">
        <f>ROUND(I169*H169,2)</f>
        <v>0</v>
      </c>
      <c r="BL169" s="18" t="s">
        <v>208</v>
      </c>
      <c r="BM169" s="238" t="s">
        <v>904</v>
      </c>
    </row>
    <row r="170" s="2" customFormat="1">
      <c r="A170" s="39"/>
      <c r="B170" s="40"/>
      <c r="C170" s="41"/>
      <c r="D170" s="240" t="s">
        <v>210</v>
      </c>
      <c r="E170" s="41"/>
      <c r="F170" s="241" t="s">
        <v>905</v>
      </c>
      <c r="G170" s="41"/>
      <c r="H170" s="41"/>
      <c r="I170" s="242"/>
      <c r="J170" s="41"/>
      <c r="K170" s="41"/>
      <c r="L170" s="45"/>
      <c r="M170" s="243"/>
      <c r="N170" s="244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210</v>
      </c>
      <c r="AU170" s="18" t="s">
        <v>86</v>
      </c>
    </row>
    <row r="171" s="13" customFormat="1">
      <c r="A171" s="13"/>
      <c r="B171" s="245"/>
      <c r="C171" s="246"/>
      <c r="D171" s="240" t="s">
        <v>212</v>
      </c>
      <c r="E171" s="247" t="s">
        <v>1</v>
      </c>
      <c r="F171" s="248" t="s">
        <v>906</v>
      </c>
      <c r="G171" s="246"/>
      <c r="H171" s="249">
        <v>297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5" t="s">
        <v>212</v>
      </c>
      <c r="AU171" s="255" t="s">
        <v>86</v>
      </c>
      <c r="AV171" s="13" t="s">
        <v>86</v>
      </c>
      <c r="AW171" s="13" t="s">
        <v>32</v>
      </c>
      <c r="AX171" s="13" t="s">
        <v>77</v>
      </c>
      <c r="AY171" s="255" t="s">
        <v>201</v>
      </c>
    </row>
    <row r="172" s="13" customFormat="1">
      <c r="A172" s="13"/>
      <c r="B172" s="245"/>
      <c r="C172" s="246"/>
      <c r="D172" s="240" t="s">
        <v>212</v>
      </c>
      <c r="E172" s="247" t="s">
        <v>1</v>
      </c>
      <c r="F172" s="248" t="s">
        <v>907</v>
      </c>
      <c r="G172" s="246"/>
      <c r="H172" s="249">
        <v>65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212</v>
      </c>
      <c r="AU172" s="255" t="s">
        <v>86</v>
      </c>
      <c r="AV172" s="13" t="s">
        <v>86</v>
      </c>
      <c r="AW172" s="13" t="s">
        <v>32</v>
      </c>
      <c r="AX172" s="13" t="s">
        <v>77</v>
      </c>
      <c r="AY172" s="255" t="s">
        <v>201</v>
      </c>
    </row>
    <row r="173" s="13" customFormat="1">
      <c r="A173" s="13"/>
      <c r="B173" s="245"/>
      <c r="C173" s="246"/>
      <c r="D173" s="240" t="s">
        <v>212</v>
      </c>
      <c r="E173" s="247" t="s">
        <v>1</v>
      </c>
      <c r="F173" s="248" t="s">
        <v>908</v>
      </c>
      <c r="G173" s="246"/>
      <c r="H173" s="249">
        <v>0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5" t="s">
        <v>212</v>
      </c>
      <c r="AU173" s="255" t="s">
        <v>86</v>
      </c>
      <c r="AV173" s="13" t="s">
        <v>86</v>
      </c>
      <c r="AW173" s="13" t="s">
        <v>32</v>
      </c>
      <c r="AX173" s="13" t="s">
        <v>77</v>
      </c>
      <c r="AY173" s="255" t="s">
        <v>201</v>
      </c>
    </row>
    <row r="174" s="13" customFormat="1">
      <c r="A174" s="13"/>
      <c r="B174" s="245"/>
      <c r="C174" s="246"/>
      <c r="D174" s="240" t="s">
        <v>212</v>
      </c>
      <c r="E174" s="247" t="s">
        <v>1</v>
      </c>
      <c r="F174" s="248" t="s">
        <v>909</v>
      </c>
      <c r="G174" s="246"/>
      <c r="H174" s="249">
        <v>0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5" t="s">
        <v>212</v>
      </c>
      <c r="AU174" s="255" t="s">
        <v>86</v>
      </c>
      <c r="AV174" s="13" t="s">
        <v>86</v>
      </c>
      <c r="AW174" s="13" t="s">
        <v>32</v>
      </c>
      <c r="AX174" s="13" t="s">
        <v>77</v>
      </c>
      <c r="AY174" s="255" t="s">
        <v>201</v>
      </c>
    </row>
    <row r="175" s="14" customFormat="1">
      <c r="A175" s="14"/>
      <c r="B175" s="256"/>
      <c r="C175" s="257"/>
      <c r="D175" s="240" t="s">
        <v>212</v>
      </c>
      <c r="E175" s="258" t="s">
        <v>1</v>
      </c>
      <c r="F175" s="259" t="s">
        <v>216</v>
      </c>
      <c r="G175" s="257"/>
      <c r="H175" s="260">
        <v>362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212</v>
      </c>
      <c r="AU175" s="266" t="s">
        <v>86</v>
      </c>
      <c r="AV175" s="14" t="s">
        <v>208</v>
      </c>
      <c r="AW175" s="14" t="s">
        <v>32</v>
      </c>
      <c r="AX175" s="14" t="s">
        <v>84</v>
      </c>
      <c r="AY175" s="266" t="s">
        <v>201</v>
      </c>
    </row>
    <row r="176" s="2" customFormat="1" ht="33" customHeight="1">
      <c r="A176" s="39"/>
      <c r="B176" s="40"/>
      <c r="C176" s="227" t="s">
        <v>267</v>
      </c>
      <c r="D176" s="227" t="s">
        <v>203</v>
      </c>
      <c r="E176" s="228" t="s">
        <v>290</v>
      </c>
      <c r="F176" s="229" t="s">
        <v>291</v>
      </c>
      <c r="G176" s="230" t="s">
        <v>292</v>
      </c>
      <c r="H176" s="231">
        <v>1</v>
      </c>
      <c r="I176" s="232"/>
      <c r="J176" s="233">
        <f>ROUND(I176*H176,2)</f>
        <v>0</v>
      </c>
      <c r="K176" s="229" t="s">
        <v>1</v>
      </c>
      <c r="L176" s="45"/>
      <c r="M176" s="234" t="s">
        <v>1</v>
      </c>
      <c r="N176" s="235" t="s">
        <v>42</v>
      </c>
      <c r="O176" s="92"/>
      <c r="P176" s="236">
        <f>O176*H176</f>
        <v>0</v>
      </c>
      <c r="Q176" s="236">
        <v>0</v>
      </c>
      <c r="R176" s="236">
        <f>Q176*H176</f>
        <v>0</v>
      </c>
      <c r="S176" s="236">
        <v>0</v>
      </c>
      <c r="T176" s="237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8" t="s">
        <v>208</v>
      </c>
      <c r="AT176" s="238" t="s">
        <v>203</v>
      </c>
      <c r="AU176" s="238" t="s">
        <v>86</v>
      </c>
      <c r="AY176" s="18" t="s">
        <v>201</v>
      </c>
      <c r="BE176" s="239">
        <f>IF(N176="základní",J176,0)</f>
        <v>0</v>
      </c>
      <c r="BF176" s="239">
        <f>IF(N176="snížená",J176,0)</f>
        <v>0</v>
      </c>
      <c r="BG176" s="239">
        <f>IF(N176="zákl. přenesená",J176,0)</f>
        <v>0</v>
      </c>
      <c r="BH176" s="239">
        <f>IF(N176="sníž. přenesená",J176,0)</f>
        <v>0</v>
      </c>
      <c r="BI176" s="239">
        <f>IF(N176="nulová",J176,0)</f>
        <v>0</v>
      </c>
      <c r="BJ176" s="18" t="s">
        <v>84</v>
      </c>
      <c r="BK176" s="239">
        <f>ROUND(I176*H176,2)</f>
        <v>0</v>
      </c>
      <c r="BL176" s="18" t="s">
        <v>208</v>
      </c>
      <c r="BM176" s="238" t="s">
        <v>910</v>
      </c>
    </row>
    <row r="177" s="2" customFormat="1">
      <c r="A177" s="39"/>
      <c r="B177" s="40"/>
      <c r="C177" s="41"/>
      <c r="D177" s="240" t="s">
        <v>210</v>
      </c>
      <c r="E177" s="41"/>
      <c r="F177" s="241" t="s">
        <v>294</v>
      </c>
      <c r="G177" s="41"/>
      <c r="H177" s="41"/>
      <c r="I177" s="242"/>
      <c r="J177" s="41"/>
      <c r="K177" s="41"/>
      <c r="L177" s="45"/>
      <c r="M177" s="243"/>
      <c r="N177" s="244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210</v>
      </c>
      <c r="AU177" s="18" t="s">
        <v>86</v>
      </c>
    </row>
    <row r="178" s="2" customFormat="1">
      <c r="A178" s="39"/>
      <c r="B178" s="40"/>
      <c r="C178" s="41"/>
      <c r="D178" s="240" t="s">
        <v>263</v>
      </c>
      <c r="E178" s="41"/>
      <c r="F178" s="277" t="s">
        <v>295</v>
      </c>
      <c r="G178" s="41"/>
      <c r="H178" s="41"/>
      <c r="I178" s="242"/>
      <c r="J178" s="41"/>
      <c r="K178" s="41"/>
      <c r="L178" s="45"/>
      <c r="M178" s="243"/>
      <c r="N178" s="244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263</v>
      </c>
      <c r="AU178" s="18" t="s">
        <v>86</v>
      </c>
    </row>
    <row r="179" s="13" customFormat="1">
      <c r="A179" s="13"/>
      <c r="B179" s="245"/>
      <c r="C179" s="246"/>
      <c r="D179" s="240" t="s">
        <v>212</v>
      </c>
      <c r="E179" s="247" t="s">
        <v>1</v>
      </c>
      <c r="F179" s="248" t="s">
        <v>911</v>
      </c>
      <c r="G179" s="246"/>
      <c r="H179" s="249">
        <v>1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5" t="s">
        <v>212</v>
      </c>
      <c r="AU179" s="255" t="s">
        <v>86</v>
      </c>
      <c r="AV179" s="13" t="s">
        <v>86</v>
      </c>
      <c r="AW179" s="13" t="s">
        <v>32</v>
      </c>
      <c r="AX179" s="13" t="s">
        <v>84</v>
      </c>
      <c r="AY179" s="255" t="s">
        <v>201</v>
      </c>
    </row>
    <row r="180" s="15" customFormat="1">
      <c r="A180" s="15"/>
      <c r="B180" s="285"/>
      <c r="C180" s="286"/>
      <c r="D180" s="240" t="s">
        <v>212</v>
      </c>
      <c r="E180" s="287" t="s">
        <v>1</v>
      </c>
      <c r="F180" s="288" t="s">
        <v>912</v>
      </c>
      <c r="G180" s="286"/>
      <c r="H180" s="287" t="s">
        <v>1</v>
      </c>
      <c r="I180" s="289"/>
      <c r="J180" s="286"/>
      <c r="K180" s="286"/>
      <c r="L180" s="290"/>
      <c r="M180" s="291"/>
      <c r="N180" s="292"/>
      <c r="O180" s="292"/>
      <c r="P180" s="292"/>
      <c r="Q180" s="292"/>
      <c r="R180" s="292"/>
      <c r="S180" s="292"/>
      <c r="T180" s="29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94" t="s">
        <v>212</v>
      </c>
      <c r="AU180" s="294" t="s">
        <v>86</v>
      </c>
      <c r="AV180" s="15" t="s">
        <v>84</v>
      </c>
      <c r="AW180" s="15" t="s">
        <v>32</v>
      </c>
      <c r="AX180" s="15" t="s">
        <v>77</v>
      </c>
      <c r="AY180" s="294" t="s">
        <v>201</v>
      </c>
    </row>
    <row r="181" s="12" customFormat="1" ht="22.8" customHeight="1">
      <c r="A181" s="12"/>
      <c r="B181" s="211"/>
      <c r="C181" s="212"/>
      <c r="D181" s="213" t="s">
        <v>76</v>
      </c>
      <c r="E181" s="225" t="s">
        <v>208</v>
      </c>
      <c r="F181" s="225" t="s">
        <v>308</v>
      </c>
      <c r="G181" s="212"/>
      <c r="H181" s="212"/>
      <c r="I181" s="215"/>
      <c r="J181" s="226">
        <f>BK181</f>
        <v>0</v>
      </c>
      <c r="K181" s="212"/>
      <c r="L181" s="217"/>
      <c r="M181" s="218"/>
      <c r="N181" s="219"/>
      <c r="O181" s="219"/>
      <c r="P181" s="220">
        <f>SUM(P182:P200)</f>
        <v>0</v>
      </c>
      <c r="Q181" s="219"/>
      <c r="R181" s="220">
        <f>SUM(R182:R200)</f>
        <v>33.208098</v>
      </c>
      <c r="S181" s="219"/>
      <c r="T181" s="221">
        <f>SUM(T182:T200)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2" t="s">
        <v>84</v>
      </c>
      <c r="AT181" s="223" t="s">
        <v>76</v>
      </c>
      <c r="AU181" s="223" t="s">
        <v>84</v>
      </c>
      <c r="AY181" s="222" t="s">
        <v>201</v>
      </c>
      <c r="BK181" s="224">
        <f>SUM(BK182:BK200)</f>
        <v>0</v>
      </c>
    </row>
    <row r="182" s="2" customFormat="1" ht="21.75" customHeight="1">
      <c r="A182" s="39"/>
      <c r="B182" s="40"/>
      <c r="C182" s="227" t="s">
        <v>273</v>
      </c>
      <c r="D182" s="227" t="s">
        <v>203</v>
      </c>
      <c r="E182" s="228" t="s">
        <v>913</v>
      </c>
      <c r="F182" s="229" t="s">
        <v>914</v>
      </c>
      <c r="G182" s="230" t="s">
        <v>247</v>
      </c>
      <c r="H182" s="231">
        <v>20.789999999999999</v>
      </c>
      <c r="I182" s="232"/>
      <c r="J182" s="233">
        <f>ROUND(I182*H182,2)</f>
        <v>0</v>
      </c>
      <c r="K182" s="229" t="s">
        <v>207</v>
      </c>
      <c r="L182" s="45"/>
      <c r="M182" s="234" t="s">
        <v>1</v>
      </c>
      <c r="N182" s="235" t="s">
        <v>42</v>
      </c>
      <c r="O182" s="92"/>
      <c r="P182" s="236">
        <f>O182*H182</f>
        <v>0</v>
      </c>
      <c r="Q182" s="236">
        <v>0.30059999999999998</v>
      </c>
      <c r="R182" s="236">
        <f>Q182*H182</f>
        <v>6.2494739999999993</v>
      </c>
      <c r="S182" s="236">
        <v>0</v>
      </c>
      <c r="T182" s="237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8" t="s">
        <v>208</v>
      </c>
      <c r="AT182" s="238" t="s">
        <v>203</v>
      </c>
      <c r="AU182" s="238" t="s">
        <v>86</v>
      </c>
      <c r="AY182" s="18" t="s">
        <v>201</v>
      </c>
      <c r="BE182" s="239">
        <f>IF(N182="základní",J182,0)</f>
        <v>0</v>
      </c>
      <c r="BF182" s="239">
        <f>IF(N182="snížená",J182,0)</f>
        <v>0</v>
      </c>
      <c r="BG182" s="239">
        <f>IF(N182="zákl. přenesená",J182,0)</f>
        <v>0</v>
      </c>
      <c r="BH182" s="239">
        <f>IF(N182="sníž. přenesená",J182,0)</f>
        <v>0</v>
      </c>
      <c r="BI182" s="239">
        <f>IF(N182="nulová",J182,0)</f>
        <v>0</v>
      </c>
      <c r="BJ182" s="18" t="s">
        <v>84</v>
      </c>
      <c r="BK182" s="239">
        <f>ROUND(I182*H182,2)</f>
        <v>0</v>
      </c>
      <c r="BL182" s="18" t="s">
        <v>208</v>
      </c>
      <c r="BM182" s="238" t="s">
        <v>915</v>
      </c>
    </row>
    <row r="183" s="2" customFormat="1">
      <c r="A183" s="39"/>
      <c r="B183" s="40"/>
      <c r="C183" s="41"/>
      <c r="D183" s="240" t="s">
        <v>210</v>
      </c>
      <c r="E183" s="41"/>
      <c r="F183" s="241" t="s">
        <v>916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210</v>
      </c>
      <c r="AU183" s="18" t="s">
        <v>86</v>
      </c>
    </row>
    <row r="184" s="13" customFormat="1">
      <c r="A184" s="13"/>
      <c r="B184" s="245"/>
      <c r="C184" s="246"/>
      <c r="D184" s="240" t="s">
        <v>212</v>
      </c>
      <c r="E184" s="247" t="s">
        <v>1</v>
      </c>
      <c r="F184" s="248" t="s">
        <v>917</v>
      </c>
      <c r="G184" s="246"/>
      <c r="H184" s="249">
        <v>20.789999999999999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5" t="s">
        <v>212</v>
      </c>
      <c r="AU184" s="255" t="s">
        <v>86</v>
      </c>
      <c r="AV184" s="13" t="s">
        <v>86</v>
      </c>
      <c r="AW184" s="13" t="s">
        <v>32</v>
      </c>
      <c r="AX184" s="13" t="s">
        <v>84</v>
      </c>
      <c r="AY184" s="255" t="s">
        <v>201</v>
      </c>
    </row>
    <row r="185" s="2" customFormat="1" ht="33" customHeight="1">
      <c r="A185" s="39"/>
      <c r="B185" s="40"/>
      <c r="C185" s="227" t="s">
        <v>279</v>
      </c>
      <c r="D185" s="227" t="s">
        <v>203</v>
      </c>
      <c r="E185" s="228" t="s">
        <v>528</v>
      </c>
      <c r="F185" s="229" t="s">
        <v>529</v>
      </c>
      <c r="G185" s="230" t="s">
        <v>206</v>
      </c>
      <c r="H185" s="231">
        <v>1.48</v>
      </c>
      <c r="I185" s="232"/>
      <c r="J185" s="233">
        <f>ROUND(I185*H185,2)</f>
        <v>0</v>
      </c>
      <c r="K185" s="229" t="s">
        <v>207</v>
      </c>
      <c r="L185" s="45"/>
      <c r="M185" s="234" t="s">
        <v>1</v>
      </c>
      <c r="N185" s="235" t="s">
        <v>42</v>
      </c>
      <c r="O185" s="92"/>
      <c r="P185" s="236">
        <f>O185*H185</f>
        <v>0</v>
      </c>
      <c r="Q185" s="236">
        <v>2.0327999999999999</v>
      </c>
      <c r="R185" s="236">
        <f>Q185*H185</f>
        <v>3.0085439999999997</v>
      </c>
      <c r="S185" s="236">
        <v>0</v>
      </c>
      <c r="T185" s="237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8" t="s">
        <v>208</v>
      </c>
      <c r="AT185" s="238" t="s">
        <v>203</v>
      </c>
      <c r="AU185" s="238" t="s">
        <v>86</v>
      </c>
      <c r="AY185" s="18" t="s">
        <v>201</v>
      </c>
      <c r="BE185" s="239">
        <f>IF(N185="základní",J185,0)</f>
        <v>0</v>
      </c>
      <c r="BF185" s="239">
        <f>IF(N185="snížená",J185,0)</f>
        <v>0</v>
      </c>
      <c r="BG185" s="239">
        <f>IF(N185="zákl. přenesená",J185,0)</f>
        <v>0</v>
      </c>
      <c r="BH185" s="239">
        <f>IF(N185="sníž. přenesená",J185,0)</f>
        <v>0</v>
      </c>
      <c r="BI185" s="239">
        <f>IF(N185="nulová",J185,0)</f>
        <v>0</v>
      </c>
      <c r="BJ185" s="18" t="s">
        <v>84</v>
      </c>
      <c r="BK185" s="239">
        <f>ROUND(I185*H185,2)</f>
        <v>0</v>
      </c>
      <c r="BL185" s="18" t="s">
        <v>208</v>
      </c>
      <c r="BM185" s="238" t="s">
        <v>918</v>
      </c>
    </row>
    <row r="186" s="2" customFormat="1">
      <c r="A186" s="39"/>
      <c r="B186" s="40"/>
      <c r="C186" s="41"/>
      <c r="D186" s="240" t="s">
        <v>210</v>
      </c>
      <c r="E186" s="41"/>
      <c r="F186" s="241" t="s">
        <v>531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210</v>
      </c>
      <c r="AU186" s="18" t="s">
        <v>86</v>
      </c>
    </row>
    <row r="187" s="13" customFormat="1">
      <c r="A187" s="13"/>
      <c r="B187" s="245"/>
      <c r="C187" s="246"/>
      <c r="D187" s="240" t="s">
        <v>212</v>
      </c>
      <c r="E187" s="247" t="s">
        <v>1</v>
      </c>
      <c r="F187" s="248" t="s">
        <v>919</v>
      </c>
      <c r="G187" s="246"/>
      <c r="H187" s="249">
        <v>0.78000000000000003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5" t="s">
        <v>212</v>
      </c>
      <c r="AU187" s="255" t="s">
        <v>86</v>
      </c>
      <c r="AV187" s="13" t="s">
        <v>86</v>
      </c>
      <c r="AW187" s="13" t="s">
        <v>32</v>
      </c>
      <c r="AX187" s="13" t="s">
        <v>77</v>
      </c>
      <c r="AY187" s="255" t="s">
        <v>201</v>
      </c>
    </row>
    <row r="188" s="13" customFormat="1">
      <c r="A188" s="13"/>
      <c r="B188" s="245"/>
      <c r="C188" s="246"/>
      <c r="D188" s="240" t="s">
        <v>212</v>
      </c>
      <c r="E188" s="247" t="s">
        <v>1</v>
      </c>
      <c r="F188" s="248" t="s">
        <v>920</v>
      </c>
      <c r="G188" s="246"/>
      <c r="H188" s="249">
        <v>0.29999999999999999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5" t="s">
        <v>212</v>
      </c>
      <c r="AU188" s="255" t="s">
        <v>86</v>
      </c>
      <c r="AV188" s="13" t="s">
        <v>86</v>
      </c>
      <c r="AW188" s="13" t="s">
        <v>32</v>
      </c>
      <c r="AX188" s="13" t="s">
        <v>77</v>
      </c>
      <c r="AY188" s="255" t="s">
        <v>201</v>
      </c>
    </row>
    <row r="189" s="13" customFormat="1">
      <c r="A189" s="13"/>
      <c r="B189" s="245"/>
      <c r="C189" s="246"/>
      <c r="D189" s="240" t="s">
        <v>212</v>
      </c>
      <c r="E189" s="247" t="s">
        <v>1</v>
      </c>
      <c r="F189" s="248" t="s">
        <v>921</v>
      </c>
      <c r="G189" s="246"/>
      <c r="H189" s="249">
        <v>0.40000000000000002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5" t="s">
        <v>212</v>
      </c>
      <c r="AU189" s="255" t="s">
        <v>86</v>
      </c>
      <c r="AV189" s="13" t="s">
        <v>86</v>
      </c>
      <c r="AW189" s="13" t="s">
        <v>32</v>
      </c>
      <c r="AX189" s="13" t="s">
        <v>77</v>
      </c>
      <c r="AY189" s="255" t="s">
        <v>201</v>
      </c>
    </row>
    <row r="190" s="14" customFormat="1">
      <c r="A190" s="14"/>
      <c r="B190" s="256"/>
      <c r="C190" s="257"/>
      <c r="D190" s="240" t="s">
        <v>212</v>
      </c>
      <c r="E190" s="258" t="s">
        <v>1</v>
      </c>
      <c r="F190" s="259" t="s">
        <v>216</v>
      </c>
      <c r="G190" s="257"/>
      <c r="H190" s="260">
        <v>1.48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212</v>
      </c>
      <c r="AU190" s="266" t="s">
        <v>86</v>
      </c>
      <c r="AV190" s="14" t="s">
        <v>208</v>
      </c>
      <c r="AW190" s="14" t="s">
        <v>32</v>
      </c>
      <c r="AX190" s="14" t="s">
        <v>84</v>
      </c>
      <c r="AY190" s="266" t="s">
        <v>201</v>
      </c>
    </row>
    <row r="191" s="2" customFormat="1" ht="37.8" customHeight="1">
      <c r="A191" s="39"/>
      <c r="B191" s="40"/>
      <c r="C191" s="227" t="s">
        <v>8</v>
      </c>
      <c r="D191" s="227" t="s">
        <v>203</v>
      </c>
      <c r="E191" s="228" t="s">
        <v>603</v>
      </c>
      <c r="F191" s="229" t="s">
        <v>604</v>
      </c>
      <c r="G191" s="230" t="s">
        <v>206</v>
      </c>
      <c r="H191" s="231">
        <v>4.3200000000000003</v>
      </c>
      <c r="I191" s="232"/>
      <c r="J191" s="233">
        <f>ROUND(I191*H191,2)</f>
        <v>0</v>
      </c>
      <c r="K191" s="229" t="s">
        <v>207</v>
      </c>
      <c r="L191" s="45"/>
      <c r="M191" s="234" t="s">
        <v>1</v>
      </c>
      <c r="N191" s="235" t="s">
        <v>42</v>
      </c>
      <c r="O191" s="92"/>
      <c r="P191" s="236">
        <f>O191*H191</f>
        <v>0</v>
      </c>
      <c r="Q191" s="236">
        <v>1.8480000000000001</v>
      </c>
      <c r="R191" s="236">
        <f>Q191*H191</f>
        <v>7.9833600000000011</v>
      </c>
      <c r="S191" s="236">
        <v>0</v>
      </c>
      <c r="T191" s="237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8" t="s">
        <v>208</v>
      </c>
      <c r="AT191" s="238" t="s">
        <v>203</v>
      </c>
      <c r="AU191" s="238" t="s">
        <v>86</v>
      </c>
      <c r="AY191" s="18" t="s">
        <v>201</v>
      </c>
      <c r="BE191" s="239">
        <f>IF(N191="základní",J191,0)</f>
        <v>0</v>
      </c>
      <c r="BF191" s="239">
        <f>IF(N191="snížená",J191,0)</f>
        <v>0</v>
      </c>
      <c r="BG191" s="239">
        <f>IF(N191="zákl. přenesená",J191,0)</f>
        <v>0</v>
      </c>
      <c r="BH191" s="239">
        <f>IF(N191="sníž. přenesená",J191,0)</f>
        <v>0</v>
      </c>
      <c r="BI191" s="239">
        <f>IF(N191="nulová",J191,0)</f>
        <v>0</v>
      </c>
      <c r="BJ191" s="18" t="s">
        <v>84</v>
      </c>
      <c r="BK191" s="239">
        <f>ROUND(I191*H191,2)</f>
        <v>0</v>
      </c>
      <c r="BL191" s="18" t="s">
        <v>208</v>
      </c>
      <c r="BM191" s="238" t="s">
        <v>922</v>
      </c>
    </row>
    <row r="192" s="2" customFormat="1">
      <c r="A192" s="39"/>
      <c r="B192" s="40"/>
      <c r="C192" s="41"/>
      <c r="D192" s="240" t="s">
        <v>210</v>
      </c>
      <c r="E192" s="41"/>
      <c r="F192" s="241" t="s">
        <v>606</v>
      </c>
      <c r="G192" s="41"/>
      <c r="H192" s="41"/>
      <c r="I192" s="242"/>
      <c r="J192" s="41"/>
      <c r="K192" s="41"/>
      <c r="L192" s="45"/>
      <c r="M192" s="243"/>
      <c r="N192" s="244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210</v>
      </c>
      <c r="AU192" s="18" t="s">
        <v>86</v>
      </c>
    </row>
    <row r="193" s="13" customFormat="1">
      <c r="A193" s="13"/>
      <c r="B193" s="245"/>
      <c r="C193" s="246"/>
      <c r="D193" s="240" t="s">
        <v>212</v>
      </c>
      <c r="E193" s="247" t="s">
        <v>1</v>
      </c>
      <c r="F193" s="248" t="s">
        <v>923</v>
      </c>
      <c r="G193" s="246"/>
      <c r="H193" s="249">
        <v>4.3200000000000003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5" t="s">
        <v>212</v>
      </c>
      <c r="AU193" s="255" t="s">
        <v>86</v>
      </c>
      <c r="AV193" s="13" t="s">
        <v>86</v>
      </c>
      <c r="AW193" s="13" t="s">
        <v>32</v>
      </c>
      <c r="AX193" s="13" t="s">
        <v>84</v>
      </c>
      <c r="AY193" s="255" t="s">
        <v>201</v>
      </c>
    </row>
    <row r="194" s="2" customFormat="1" ht="24.15" customHeight="1">
      <c r="A194" s="39"/>
      <c r="B194" s="40"/>
      <c r="C194" s="227" t="s">
        <v>289</v>
      </c>
      <c r="D194" s="227" t="s">
        <v>203</v>
      </c>
      <c r="E194" s="228" t="s">
        <v>924</v>
      </c>
      <c r="F194" s="229" t="s">
        <v>925</v>
      </c>
      <c r="G194" s="230" t="s">
        <v>247</v>
      </c>
      <c r="H194" s="231">
        <v>20.789999999999999</v>
      </c>
      <c r="I194" s="232"/>
      <c r="J194" s="233">
        <f>ROUND(I194*H194,2)</f>
        <v>0</v>
      </c>
      <c r="K194" s="229" t="s">
        <v>207</v>
      </c>
      <c r="L194" s="45"/>
      <c r="M194" s="234" t="s">
        <v>1</v>
      </c>
      <c r="N194" s="235" t="s">
        <v>42</v>
      </c>
      <c r="O194" s="92"/>
      <c r="P194" s="236">
        <f>O194*H194</f>
        <v>0</v>
      </c>
      <c r="Q194" s="236">
        <v>0.76800000000000002</v>
      </c>
      <c r="R194" s="236">
        <f>Q194*H194</f>
        <v>15.966720000000001</v>
      </c>
      <c r="S194" s="236">
        <v>0</v>
      </c>
      <c r="T194" s="237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8" t="s">
        <v>208</v>
      </c>
      <c r="AT194" s="238" t="s">
        <v>203</v>
      </c>
      <c r="AU194" s="238" t="s">
        <v>86</v>
      </c>
      <c r="AY194" s="18" t="s">
        <v>201</v>
      </c>
      <c r="BE194" s="239">
        <f>IF(N194="základní",J194,0)</f>
        <v>0</v>
      </c>
      <c r="BF194" s="239">
        <f>IF(N194="snížená",J194,0)</f>
        <v>0</v>
      </c>
      <c r="BG194" s="239">
        <f>IF(N194="zákl. přenesená",J194,0)</f>
        <v>0</v>
      </c>
      <c r="BH194" s="239">
        <f>IF(N194="sníž. přenesená",J194,0)</f>
        <v>0</v>
      </c>
      <c r="BI194" s="239">
        <f>IF(N194="nulová",J194,0)</f>
        <v>0</v>
      </c>
      <c r="BJ194" s="18" t="s">
        <v>84</v>
      </c>
      <c r="BK194" s="239">
        <f>ROUND(I194*H194,2)</f>
        <v>0</v>
      </c>
      <c r="BL194" s="18" t="s">
        <v>208</v>
      </c>
      <c r="BM194" s="238" t="s">
        <v>926</v>
      </c>
    </row>
    <row r="195" s="2" customFormat="1">
      <c r="A195" s="39"/>
      <c r="B195" s="40"/>
      <c r="C195" s="41"/>
      <c r="D195" s="240" t="s">
        <v>210</v>
      </c>
      <c r="E195" s="41"/>
      <c r="F195" s="241" t="s">
        <v>927</v>
      </c>
      <c r="G195" s="41"/>
      <c r="H195" s="41"/>
      <c r="I195" s="242"/>
      <c r="J195" s="41"/>
      <c r="K195" s="41"/>
      <c r="L195" s="45"/>
      <c r="M195" s="243"/>
      <c r="N195" s="244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210</v>
      </c>
      <c r="AU195" s="18" t="s">
        <v>86</v>
      </c>
    </row>
    <row r="196" s="13" customFormat="1">
      <c r="A196" s="13"/>
      <c r="B196" s="245"/>
      <c r="C196" s="246"/>
      <c r="D196" s="240" t="s">
        <v>212</v>
      </c>
      <c r="E196" s="247" t="s">
        <v>1</v>
      </c>
      <c r="F196" s="248" t="s">
        <v>928</v>
      </c>
      <c r="G196" s="246"/>
      <c r="H196" s="249">
        <v>20.789999999999999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5" t="s">
        <v>212</v>
      </c>
      <c r="AU196" s="255" t="s">
        <v>86</v>
      </c>
      <c r="AV196" s="13" t="s">
        <v>86</v>
      </c>
      <c r="AW196" s="13" t="s">
        <v>32</v>
      </c>
      <c r="AX196" s="13" t="s">
        <v>84</v>
      </c>
      <c r="AY196" s="255" t="s">
        <v>201</v>
      </c>
    </row>
    <row r="197" s="2" customFormat="1" ht="16.5" customHeight="1">
      <c r="A197" s="39"/>
      <c r="B197" s="40"/>
      <c r="C197" s="227" t="s">
        <v>296</v>
      </c>
      <c r="D197" s="227" t="s">
        <v>203</v>
      </c>
      <c r="E197" s="228" t="s">
        <v>929</v>
      </c>
      <c r="F197" s="229" t="s">
        <v>930</v>
      </c>
      <c r="G197" s="230" t="s">
        <v>305</v>
      </c>
      <c r="H197" s="231">
        <v>1</v>
      </c>
      <c r="I197" s="232"/>
      <c r="J197" s="233">
        <f>ROUND(I197*H197,2)</f>
        <v>0</v>
      </c>
      <c r="K197" s="229" t="s">
        <v>1</v>
      </c>
      <c r="L197" s="45"/>
      <c r="M197" s="234" t="s">
        <v>1</v>
      </c>
      <c r="N197" s="235" t="s">
        <v>42</v>
      </c>
      <c r="O197" s="92"/>
      <c r="P197" s="236">
        <f>O197*H197</f>
        <v>0</v>
      </c>
      <c r="Q197" s="236">
        <v>0</v>
      </c>
      <c r="R197" s="236">
        <f>Q197*H197</f>
        <v>0</v>
      </c>
      <c r="S197" s="236">
        <v>0</v>
      </c>
      <c r="T197" s="237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8" t="s">
        <v>208</v>
      </c>
      <c r="AT197" s="238" t="s">
        <v>203</v>
      </c>
      <c r="AU197" s="238" t="s">
        <v>86</v>
      </c>
      <c r="AY197" s="18" t="s">
        <v>201</v>
      </c>
      <c r="BE197" s="239">
        <f>IF(N197="základní",J197,0)</f>
        <v>0</v>
      </c>
      <c r="BF197" s="239">
        <f>IF(N197="snížená",J197,0)</f>
        <v>0</v>
      </c>
      <c r="BG197" s="239">
        <f>IF(N197="zákl. přenesená",J197,0)</f>
        <v>0</v>
      </c>
      <c r="BH197" s="239">
        <f>IF(N197="sníž. přenesená",J197,0)</f>
        <v>0</v>
      </c>
      <c r="BI197" s="239">
        <f>IF(N197="nulová",J197,0)</f>
        <v>0</v>
      </c>
      <c r="BJ197" s="18" t="s">
        <v>84</v>
      </c>
      <c r="BK197" s="239">
        <f>ROUND(I197*H197,2)</f>
        <v>0</v>
      </c>
      <c r="BL197" s="18" t="s">
        <v>208</v>
      </c>
      <c r="BM197" s="238" t="s">
        <v>931</v>
      </c>
    </row>
    <row r="198" s="2" customFormat="1">
      <c r="A198" s="39"/>
      <c r="B198" s="40"/>
      <c r="C198" s="41"/>
      <c r="D198" s="240" t="s">
        <v>210</v>
      </c>
      <c r="E198" s="41"/>
      <c r="F198" s="241" t="s">
        <v>930</v>
      </c>
      <c r="G198" s="41"/>
      <c r="H198" s="41"/>
      <c r="I198" s="242"/>
      <c r="J198" s="41"/>
      <c r="K198" s="41"/>
      <c r="L198" s="45"/>
      <c r="M198" s="243"/>
      <c r="N198" s="244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210</v>
      </c>
      <c r="AU198" s="18" t="s">
        <v>86</v>
      </c>
    </row>
    <row r="199" s="2" customFormat="1">
      <c r="A199" s="39"/>
      <c r="B199" s="40"/>
      <c r="C199" s="41"/>
      <c r="D199" s="240" t="s">
        <v>263</v>
      </c>
      <c r="E199" s="41"/>
      <c r="F199" s="277" t="s">
        <v>932</v>
      </c>
      <c r="G199" s="41"/>
      <c r="H199" s="41"/>
      <c r="I199" s="242"/>
      <c r="J199" s="41"/>
      <c r="K199" s="41"/>
      <c r="L199" s="45"/>
      <c r="M199" s="243"/>
      <c r="N199" s="244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263</v>
      </c>
      <c r="AU199" s="18" t="s">
        <v>86</v>
      </c>
    </row>
    <row r="200" s="13" customFormat="1">
      <c r="A200" s="13"/>
      <c r="B200" s="245"/>
      <c r="C200" s="246"/>
      <c r="D200" s="240" t="s">
        <v>212</v>
      </c>
      <c r="E200" s="247" t="s">
        <v>1</v>
      </c>
      <c r="F200" s="248" t="s">
        <v>84</v>
      </c>
      <c r="G200" s="246"/>
      <c r="H200" s="249">
        <v>1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5" t="s">
        <v>212</v>
      </c>
      <c r="AU200" s="255" t="s">
        <v>86</v>
      </c>
      <c r="AV200" s="13" t="s">
        <v>86</v>
      </c>
      <c r="AW200" s="13" t="s">
        <v>32</v>
      </c>
      <c r="AX200" s="13" t="s">
        <v>84</v>
      </c>
      <c r="AY200" s="255" t="s">
        <v>201</v>
      </c>
    </row>
    <row r="201" s="12" customFormat="1" ht="22.8" customHeight="1">
      <c r="A201" s="12"/>
      <c r="B201" s="211"/>
      <c r="C201" s="212"/>
      <c r="D201" s="213" t="s">
        <v>76</v>
      </c>
      <c r="E201" s="225" t="s">
        <v>267</v>
      </c>
      <c r="F201" s="225" t="s">
        <v>419</v>
      </c>
      <c r="G201" s="212"/>
      <c r="H201" s="212"/>
      <c r="I201" s="215"/>
      <c r="J201" s="226">
        <f>BK201</f>
        <v>0</v>
      </c>
      <c r="K201" s="212"/>
      <c r="L201" s="217"/>
      <c r="M201" s="218"/>
      <c r="N201" s="219"/>
      <c r="O201" s="219"/>
      <c r="P201" s="220">
        <f>SUM(P202:P204)</f>
        <v>0</v>
      </c>
      <c r="Q201" s="219"/>
      <c r="R201" s="220">
        <f>SUM(R202:R204)</f>
        <v>0</v>
      </c>
      <c r="S201" s="219"/>
      <c r="T201" s="221">
        <f>SUM(T202:T204)</f>
        <v>4.7520000000000007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22" t="s">
        <v>84</v>
      </c>
      <c r="AT201" s="223" t="s">
        <v>76</v>
      </c>
      <c r="AU201" s="223" t="s">
        <v>84</v>
      </c>
      <c r="AY201" s="222" t="s">
        <v>201</v>
      </c>
      <c r="BK201" s="224">
        <f>SUM(BK202:BK204)</f>
        <v>0</v>
      </c>
    </row>
    <row r="202" s="2" customFormat="1" ht="24.15" customHeight="1">
      <c r="A202" s="39"/>
      <c r="B202" s="40"/>
      <c r="C202" s="227" t="s">
        <v>302</v>
      </c>
      <c r="D202" s="227" t="s">
        <v>203</v>
      </c>
      <c r="E202" s="228" t="s">
        <v>420</v>
      </c>
      <c r="F202" s="229" t="s">
        <v>421</v>
      </c>
      <c r="G202" s="230" t="s">
        <v>206</v>
      </c>
      <c r="H202" s="231">
        <v>2.1600000000000001</v>
      </c>
      <c r="I202" s="232"/>
      <c r="J202" s="233">
        <f>ROUND(I202*H202,2)</f>
        <v>0</v>
      </c>
      <c r="K202" s="229" t="s">
        <v>207</v>
      </c>
      <c r="L202" s="45"/>
      <c r="M202" s="234" t="s">
        <v>1</v>
      </c>
      <c r="N202" s="235" t="s">
        <v>42</v>
      </c>
      <c r="O202" s="92"/>
      <c r="P202" s="236">
        <f>O202*H202</f>
        <v>0</v>
      </c>
      <c r="Q202" s="236">
        <v>0</v>
      </c>
      <c r="R202" s="236">
        <f>Q202*H202</f>
        <v>0</v>
      </c>
      <c r="S202" s="236">
        <v>2.2000000000000002</v>
      </c>
      <c r="T202" s="237">
        <f>S202*H202</f>
        <v>4.7520000000000007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8" t="s">
        <v>208</v>
      </c>
      <c r="AT202" s="238" t="s">
        <v>203</v>
      </c>
      <c r="AU202" s="238" t="s">
        <v>86</v>
      </c>
      <c r="AY202" s="18" t="s">
        <v>201</v>
      </c>
      <c r="BE202" s="239">
        <f>IF(N202="základní",J202,0)</f>
        <v>0</v>
      </c>
      <c r="BF202" s="239">
        <f>IF(N202="snížená",J202,0)</f>
        <v>0</v>
      </c>
      <c r="BG202" s="239">
        <f>IF(N202="zákl. přenesená",J202,0)</f>
        <v>0</v>
      </c>
      <c r="BH202" s="239">
        <f>IF(N202="sníž. přenesená",J202,0)</f>
        <v>0</v>
      </c>
      <c r="BI202" s="239">
        <f>IF(N202="nulová",J202,0)</f>
        <v>0</v>
      </c>
      <c r="BJ202" s="18" t="s">
        <v>84</v>
      </c>
      <c r="BK202" s="239">
        <f>ROUND(I202*H202,2)</f>
        <v>0</v>
      </c>
      <c r="BL202" s="18" t="s">
        <v>208</v>
      </c>
      <c r="BM202" s="238" t="s">
        <v>933</v>
      </c>
    </row>
    <row r="203" s="2" customFormat="1">
      <c r="A203" s="39"/>
      <c r="B203" s="40"/>
      <c r="C203" s="41"/>
      <c r="D203" s="240" t="s">
        <v>210</v>
      </c>
      <c r="E203" s="41"/>
      <c r="F203" s="241" t="s">
        <v>423</v>
      </c>
      <c r="G203" s="41"/>
      <c r="H203" s="41"/>
      <c r="I203" s="242"/>
      <c r="J203" s="41"/>
      <c r="K203" s="41"/>
      <c r="L203" s="45"/>
      <c r="M203" s="243"/>
      <c r="N203" s="244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210</v>
      </c>
      <c r="AU203" s="18" t="s">
        <v>86</v>
      </c>
    </row>
    <row r="204" s="13" customFormat="1">
      <c r="A204" s="13"/>
      <c r="B204" s="245"/>
      <c r="C204" s="246"/>
      <c r="D204" s="240" t="s">
        <v>212</v>
      </c>
      <c r="E204" s="247" t="s">
        <v>1</v>
      </c>
      <c r="F204" s="248" t="s">
        <v>934</v>
      </c>
      <c r="G204" s="246"/>
      <c r="H204" s="249">
        <v>2.1600000000000001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5" t="s">
        <v>212</v>
      </c>
      <c r="AU204" s="255" t="s">
        <v>86</v>
      </c>
      <c r="AV204" s="13" t="s">
        <v>86</v>
      </c>
      <c r="AW204" s="13" t="s">
        <v>32</v>
      </c>
      <c r="AX204" s="13" t="s">
        <v>84</v>
      </c>
      <c r="AY204" s="255" t="s">
        <v>201</v>
      </c>
    </row>
    <row r="205" s="12" customFormat="1" ht="22.8" customHeight="1">
      <c r="A205" s="12"/>
      <c r="B205" s="211"/>
      <c r="C205" s="212"/>
      <c r="D205" s="213" t="s">
        <v>76</v>
      </c>
      <c r="E205" s="225" t="s">
        <v>552</v>
      </c>
      <c r="F205" s="225" t="s">
        <v>553</v>
      </c>
      <c r="G205" s="212"/>
      <c r="H205" s="212"/>
      <c r="I205" s="215"/>
      <c r="J205" s="226">
        <f>BK205</f>
        <v>0</v>
      </c>
      <c r="K205" s="212"/>
      <c r="L205" s="217"/>
      <c r="M205" s="218"/>
      <c r="N205" s="219"/>
      <c r="O205" s="219"/>
      <c r="P205" s="220">
        <f>SUM(P206:P214)</f>
        <v>0</v>
      </c>
      <c r="Q205" s="219"/>
      <c r="R205" s="220">
        <f>SUM(R206:R214)</f>
        <v>0</v>
      </c>
      <c r="S205" s="219"/>
      <c r="T205" s="221">
        <f>SUM(T206:T214)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2" t="s">
        <v>84</v>
      </c>
      <c r="AT205" s="223" t="s">
        <v>76</v>
      </c>
      <c r="AU205" s="223" t="s">
        <v>84</v>
      </c>
      <c r="AY205" s="222" t="s">
        <v>201</v>
      </c>
      <c r="BK205" s="224">
        <f>SUM(BK206:BK214)</f>
        <v>0</v>
      </c>
    </row>
    <row r="206" s="2" customFormat="1" ht="44.25" customHeight="1">
      <c r="A206" s="39"/>
      <c r="B206" s="40"/>
      <c r="C206" s="227" t="s">
        <v>309</v>
      </c>
      <c r="D206" s="227" t="s">
        <v>203</v>
      </c>
      <c r="E206" s="228" t="s">
        <v>935</v>
      </c>
      <c r="F206" s="229" t="s">
        <v>936</v>
      </c>
      <c r="G206" s="230" t="s">
        <v>362</v>
      </c>
      <c r="H206" s="231">
        <v>676.92999999999995</v>
      </c>
      <c r="I206" s="232"/>
      <c r="J206" s="233">
        <f>ROUND(I206*H206,2)</f>
        <v>0</v>
      </c>
      <c r="K206" s="229" t="s">
        <v>207</v>
      </c>
      <c r="L206" s="45"/>
      <c r="M206" s="234" t="s">
        <v>1</v>
      </c>
      <c r="N206" s="235" t="s">
        <v>42</v>
      </c>
      <c r="O206" s="92"/>
      <c r="P206" s="236">
        <f>O206*H206</f>
        <v>0</v>
      </c>
      <c r="Q206" s="236">
        <v>0</v>
      </c>
      <c r="R206" s="236">
        <f>Q206*H206</f>
        <v>0</v>
      </c>
      <c r="S206" s="236">
        <v>0</v>
      </c>
      <c r="T206" s="237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8" t="s">
        <v>208</v>
      </c>
      <c r="AT206" s="238" t="s">
        <v>203</v>
      </c>
      <c r="AU206" s="238" t="s">
        <v>86</v>
      </c>
      <c r="AY206" s="18" t="s">
        <v>201</v>
      </c>
      <c r="BE206" s="239">
        <f>IF(N206="základní",J206,0)</f>
        <v>0</v>
      </c>
      <c r="BF206" s="239">
        <f>IF(N206="snížená",J206,0)</f>
        <v>0</v>
      </c>
      <c r="BG206" s="239">
        <f>IF(N206="zákl. přenesená",J206,0)</f>
        <v>0</v>
      </c>
      <c r="BH206" s="239">
        <f>IF(N206="sníž. přenesená",J206,0)</f>
        <v>0</v>
      </c>
      <c r="BI206" s="239">
        <f>IF(N206="nulová",J206,0)</f>
        <v>0</v>
      </c>
      <c r="BJ206" s="18" t="s">
        <v>84</v>
      </c>
      <c r="BK206" s="239">
        <f>ROUND(I206*H206,2)</f>
        <v>0</v>
      </c>
      <c r="BL206" s="18" t="s">
        <v>208</v>
      </c>
      <c r="BM206" s="238" t="s">
        <v>937</v>
      </c>
    </row>
    <row r="207" s="2" customFormat="1">
      <c r="A207" s="39"/>
      <c r="B207" s="40"/>
      <c r="C207" s="41"/>
      <c r="D207" s="240" t="s">
        <v>210</v>
      </c>
      <c r="E207" s="41"/>
      <c r="F207" s="241" t="s">
        <v>938</v>
      </c>
      <c r="G207" s="41"/>
      <c r="H207" s="41"/>
      <c r="I207" s="242"/>
      <c r="J207" s="41"/>
      <c r="K207" s="41"/>
      <c r="L207" s="45"/>
      <c r="M207" s="243"/>
      <c r="N207" s="244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210</v>
      </c>
      <c r="AU207" s="18" t="s">
        <v>86</v>
      </c>
    </row>
    <row r="208" s="13" customFormat="1">
      <c r="A208" s="13"/>
      <c r="B208" s="245"/>
      <c r="C208" s="246"/>
      <c r="D208" s="240" t="s">
        <v>212</v>
      </c>
      <c r="E208" s="247" t="s">
        <v>1</v>
      </c>
      <c r="F208" s="248" t="s">
        <v>939</v>
      </c>
      <c r="G208" s="246"/>
      <c r="H208" s="249">
        <v>676.92999999999995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5" t="s">
        <v>212</v>
      </c>
      <c r="AU208" s="255" t="s">
        <v>86</v>
      </c>
      <c r="AV208" s="13" t="s">
        <v>86</v>
      </c>
      <c r="AW208" s="13" t="s">
        <v>32</v>
      </c>
      <c r="AX208" s="13" t="s">
        <v>77</v>
      </c>
      <c r="AY208" s="255" t="s">
        <v>201</v>
      </c>
    </row>
    <row r="209" s="14" customFormat="1">
      <c r="A209" s="14"/>
      <c r="B209" s="256"/>
      <c r="C209" s="257"/>
      <c r="D209" s="240" t="s">
        <v>212</v>
      </c>
      <c r="E209" s="258" t="s">
        <v>1</v>
      </c>
      <c r="F209" s="259" t="s">
        <v>216</v>
      </c>
      <c r="G209" s="257"/>
      <c r="H209" s="260">
        <v>676.92999999999995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6" t="s">
        <v>212</v>
      </c>
      <c r="AU209" s="266" t="s">
        <v>86</v>
      </c>
      <c r="AV209" s="14" t="s">
        <v>208</v>
      </c>
      <c r="AW209" s="14" t="s">
        <v>32</v>
      </c>
      <c r="AX209" s="14" t="s">
        <v>84</v>
      </c>
      <c r="AY209" s="266" t="s">
        <v>201</v>
      </c>
    </row>
    <row r="210" s="2" customFormat="1" ht="24.15" customHeight="1">
      <c r="A210" s="39"/>
      <c r="B210" s="40"/>
      <c r="C210" s="227" t="s">
        <v>317</v>
      </c>
      <c r="D210" s="227" t="s">
        <v>203</v>
      </c>
      <c r="E210" s="228" t="s">
        <v>555</v>
      </c>
      <c r="F210" s="229" t="s">
        <v>556</v>
      </c>
      <c r="G210" s="230" t="s">
        <v>362</v>
      </c>
      <c r="H210" s="231">
        <v>4.7519999999999998</v>
      </c>
      <c r="I210" s="232"/>
      <c r="J210" s="233">
        <f>ROUND(I210*H210,2)</f>
        <v>0</v>
      </c>
      <c r="K210" s="229" t="s">
        <v>207</v>
      </c>
      <c r="L210" s="45"/>
      <c r="M210" s="234" t="s">
        <v>1</v>
      </c>
      <c r="N210" s="235" t="s">
        <v>42</v>
      </c>
      <c r="O210" s="92"/>
      <c r="P210" s="236">
        <f>O210*H210</f>
        <v>0</v>
      </c>
      <c r="Q210" s="236">
        <v>0</v>
      </c>
      <c r="R210" s="236">
        <f>Q210*H210</f>
        <v>0</v>
      </c>
      <c r="S210" s="236">
        <v>0</v>
      </c>
      <c r="T210" s="237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8" t="s">
        <v>208</v>
      </c>
      <c r="AT210" s="238" t="s">
        <v>203</v>
      </c>
      <c r="AU210" s="238" t="s">
        <v>86</v>
      </c>
      <c r="AY210" s="18" t="s">
        <v>201</v>
      </c>
      <c r="BE210" s="239">
        <f>IF(N210="základní",J210,0)</f>
        <v>0</v>
      </c>
      <c r="BF210" s="239">
        <f>IF(N210="snížená",J210,0)</f>
        <v>0</v>
      </c>
      <c r="BG210" s="239">
        <f>IF(N210="zákl. přenesená",J210,0)</f>
        <v>0</v>
      </c>
      <c r="BH210" s="239">
        <f>IF(N210="sníž. přenesená",J210,0)</f>
        <v>0</v>
      </c>
      <c r="BI210" s="239">
        <f>IF(N210="nulová",J210,0)</f>
        <v>0</v>
      </c>
      <c r="BJ210" s="18" t="s">
        <v>84</v>
      </c>
      <c r="BK210" s="239">
        <f>ROUND(I210*H210,2)</f>
        <v>0</v>
      </c>
      <c r="BL210" s="18" t="s">
        <v>208</v>
      </c>
      <c r="BM210" s="238" t="s">
        <v>940</v>
      </c>
    </row>
    <row r="211" s="2" customFormat="1">
      <c r="A211" s="39"/>
      <c r="B211" s="40"/>
      <c r="C211" s="41"/>
      <c r="D211" s="240" t="s">
        <v>210</v>
      </c>
      <c r="E211" s="41"/>
      <c r="F211" s="241" t="s">
        <v>558</v>
      </c>
      <c r="G211" s="41"/>
      <c r="H211" s="41"/>
      <c r="I211" s="242"/>
      <c r="J211" s="41"/>
      <c r="K211" s="41"/>
      <c r="L211" s="45"/>
      <c r="M211" s="243"/>
      <c r="N211" s="244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210</v>
      </c>
      <c r="AU211" s="18" t="s">
        <v>86</v>
      </c>
    </row>
    <row r="212" s="2" customFormat="1" ht="24.15" customHeight="1">
      <c r="A212" s="39"/>
      <c r="B212" s="40"/>
      <c r="C212" s="227" t="s">
        <v>325</v>
      </c>
      <c r="D212" s="227" t="s">
        <v>203</v>
      </c>
      <c r="E212" s="228" t="s">
        <v>560</v>
      </c>
      <c r="F212" s="229" t="s">
        <v>561</v>
      </c>
      <c r="G212" s="230" t="s">
        <v>362</v>
      </c>
      <c r="H212" s="231">
        <v>104.544</v>
      </c>
      <c r="I212" s="232"/>
      <c r="J212" s="233">
        <f>ROUND(I212*H212,2)</f>
        <v>0</v>
      </c>
      <c r="K212" s="229" t="s">
        <v>207</v>
      </c>
      <c r="L212" s="45"/>
      <c r="M212" s="234" t="s">
        <v>1</v>
      </c>
      <c r="N212" s="235" t="s">
        <v>42</v>
      </c>
      <c r="O212" s="92"/>
      <c r="P212" s="236">
        <f>O212*H212</f>
        <v>0</v>
      </c>
      <c r="Q212" s="236">
        <v>0</v>
      </c>
      <c r="R212" s="236">
        <f>Q212*H212</f>
        <v>0</v>
      </c>
      <c r="S212" s="236">
        <v>0</v>
      </c>
      <c r="T212" s="237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8" t="s">
        <v>208</v>
      </c>
      <c r="AT212" s="238" t="s">
        <v>203</v>
      </c>
      <c r="AU212" s="238" t="s">
        <v>86</v>
      </c>
      <c r="AY212" s="18" t="s">
        <v>201</v>
      </c>
      <c r="BE212" s="239">
        <f>IF(N212="základní",J212,0)</f>
        <v>0</v>
      </c>
      <c r="BF212" s="239">
        <f>IF(N212="snížená",J212,0)</f>
        <v>0</v>
      </c>
      <c r="BG212" s="239">
        <f>IF(N212="zákl. přenesená",J212,0)</f>
        <v>0</v>
      </c>
      <c r="BH212" s="239">
        <f>IF(N212="sníž. přenesená",J212,0)</f>
        <v>0</v>
      </c>
      <c r="BI212" s="239">
        <f>IF(N212="nulová",J212,0)</f>
        <v>0</v>
      </c>
      <c r="BJ212" s="18" t="s">
        <v>84</v>
      </c>
      <c r="BK212" s="239">
        <f>ROUND(I212*H212,2)</f>
        <v>0</v>
      </c>
      <c r="BL212" s="18" t="s">
        <v>208</v>
      </c>
      <c r="BM212" s="238" t="s">
        <v>941</v>
      </c>
    </row>
    <row r="213" s="2" customFormat="1">
      <c r="A213" s="39"/>
      <c r="B213" s="40"/>
      <c r="C213" s="41"/>
      <c r="D213" s="240" t="s">
        <v>210</v>
      </c>
      <c r="E213" s="41"/>
      <c r="F213" s="241" t="s">
        <v>563</v>
      </c>
      <c r="G213" s="41"/>
      <c r="H213" s="41"/>
      <c r="I213" s="242"/>
      <c r="J213" s="41"/>
      <c r="K213" s="41"/>
      <c r="L213" s="45"/>
      <c r="M213" s="243"/>
      <c r="N213" s="244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210</v>
      </c>
      <c r="AU213" s="18" t="s">
        <v>86</v>
      </c>
    </row>
    <row r="214" s="13" customFormat="1">
      <c r="A214" s="13"/>
      <c r="B214" s="245"/>
      <c r="C214" s="246"/>
      <c r="D214" s="240" t="s">
        <v>212</v>
      </c>
      <c r="E214" s="247" t="s">
        <v>1</v>
      </c>
      <c r="F214" s="248" t="s">
        <v>942</v>
      </c>
      <c r="G214" s="246"/>
      <c r="H214" s="249">
        <v>104.544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5" t="s">
        <v>212</v>
      </c>
      <c r="AU214" s="255" t="s">
        <v>86</v>
      </c>
      <c r="AV214" s="13" t="s">
        <v>86</v>
      </c>
      <c r="AW214" s="13" t="s">
        <v>32</v>
      </c>
      <c r="AX214" s="13" t="s">
        <v>84</v>
      </c>
      <c r="AY214" s="255" t="s">
        <v>201</v>
      </c>
    </row>
    <row r="215" s="12" customFormat="1" ht="22.8" customHeight="1">
      <c r="A215" s="12"/>
      <c r="B215" s="211"/>
      <c r="C215" s="212"/>
      <c r="D215" s="213" t="s">
        <v>76</v>
      </c>
      <c r="E215" s="225" t="s">
        <v>357</v>
      </c>
      <c r="F215" s="225" t="s">
        <v>358</v>
      </c>
      <c r="G215" s="212"/>
      <c r="H215" s="212"/>
      <c r="I215" s="215"/>
      <c r="J215" s="226">
        <f>BK215</f>
        <v>0</v>
      </c>
      <c r="K215" s="212"/>
      <c r="L215" s="217"/>
      <c r="M215" s="218"/>
      <c r="N215" s="219"/>
      <c r="O215" s="219"/>
      <c r="P215" s="220">
        <f>SUM(P216:P217)</f>
        <v>0</v>
      </c>
      <c r="Q215" s="219"/>
      <c r="R215" s="220">
        <f>SUM(R216:R217)</f>
        <v>0</v>
      </c>
      <c r="S215" s="219"/>
      <c r="T215" s="221">
        <f>SUM(T216:T217)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22" t="s">
        <v>84</v>
      </c>
      <c r="AT215" s="223" t="s">
        <v>76</v>
      </c>
      <c r="AU215" s="223" t="s">
        <v>84</v>
      </c>
      <c r="AY215" s="222" t="s">
        <v>201</v>
      </c>
      <c r="BK215" s="224">
        <f>SUM(BK216:BK217)</f>
        <v>0</v>
      </c>
    </row>
    <row r="216" s="2" customFormat="1" ht="16.5" customHeight="1">
      <c r="A216" s="39"/>
      <c r="B216" s="40"/>
      <c r="C216" s="227" t="s">
        <v>332</v>
      </c>
      <c r="D216" s="227" t="s">
        <v>203</v>
      </c>
      <c r="E216" s="228" t="s">
        <v>360</v>
      </c>
      <c r="F216" s="229" t="s">
        <v>361</v>
      </c>
      <c r="G216" s="230" t="s">
        <v>362</v>
      </c>
      <c r="H216" s="231">
        <v>33.207999999999998</v>
      </c>
      <c r="I216" s="232"/>
      <c r="J216" s="233">
        <f>ROUND(I216*H216,2)</f>
        <v>0</v>
      </c>
      <c r="K216" s="229" t="s">
        <v>207</v>
      </c>
      <c r="L216" s="45"/>
      <c r="M216" s="234" t="s">
        <v>1</v>
      </c>
      <c r="N216" s="235" t="s">
        <v>42</v>
      </c>
      <c r="O216" s="92"/>
      <c r="P216" s="236">
        <f>O216*H216</f>
        <v>0</v>
      </c>
      <c r="Q216" s="236">
        <v>0</v>
      </c>
      <c r="R216" s="236">
        <f>Q216*H216</f>
        <v>0</v>
      </c>
      <c r="S216" s="236">
        <v>0</v>
      </c>
      <c r="T216" s="237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8" t="s">
        <v>208</v>
      </c>
      <c r="AT216" s="238" t="s">
        <v>203</v>
      </c>
      <c r="AU216" s="238" t="s">
        <v>86</v>
      </c>
      <c r="AY216" s="18" t="s">
        <v>201</v>
      </c>
      <c r="BE216" s="239">
        <f>IF(N216="základní",J216,0)</f>
        <v>0</v>
      </c>
      <c r="BF216" s="239">
        <f>IF(N216="snížená",J216,0)</f>
        <v>0</v>
      </c>
      <c r="BG216" s="239">
        <f>IF(N216="zákl. přenesená",J216,0)</f>
        <v>0</v>
      </c>
      <c r="BH216" s="239">
        <f>IF(N216="sníž. přenesená",J216,0)</f>
        <v>0</v>
      </c>
      <c r="BI216" s="239">
        <f>IF(N216="nulová",J216,0)</f>
        <v>0</v>
      </c>
      <c r="BJ216" s="18" t="s">
        <v>84</v>
      </c>
      <c r="BK216" s="239">
        <f>ROUND(I216*H216,2)</f>
        <v>0</v>
      </c>
      <c r="BL216" s="18" t="s">
        <v>208</v>
      </c>
      <c r="BM216" s="238" t="s">
        <v>943</v>
      </c>
    </row>
    <row r="217" s="2" customFormat="1">
      <c r="A217" s="39"/>
      <c r="B217" s="40"/>
      <c r="C217" s="41"/>
      <c r="D217" s="240" t="s">
        <v>210</v>
      </c>
      <c r="E217" s="41"/>
      <c r="F217" s="241" t="s">
        <v>364</v>
      </c>
      <c r="G217" s="41"/>
      <c r="H217" s="41"/>
      <c r="I217" s="242"/>
      <c r="J217" s="41"/>
      <c r="K217" s="41"/>
      <c r="L217" s="45"/>
      <c r="M217" s="243"/>
      <c r="N217" s="244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210</v>
      </c>
      <c r="AU217" s="18" t="s">
        <v>86</v>
      </c>
    </row>
    <row r="218" s="12" customFormat="1" ht="25.92" customHeight="1">
      <c r="A218" s="12"/>
      <c r="B218" s="211"/>
      <c r="C218" s="212"/>
      <c r="D218" s="213" t="s">
        <v>76</v>
      </c>
      <c r="E218" s="214" t="s">
        <v>258</v>
      </c>
      <c r="F218" s="214" t="s">
        <v>567</v>
      </c>
      <c r="G218" s="212"/>
      <c r="H218" s="212"/>
      <c r="I218" s="215"/>
      <c r="J218" s="216">
        <f>BK218</f>
        <v>0</v>
      </c>
      <c r="K218" s="212"/>
      <c r="L218" s="217"/>
      <c r="M218" s="218"/>
      <c r="N218" s="219"/>
      <c r="O218" s="219"/>
      <c r="P218" s="220">
        <f>P219</f>
        <v>0</v>
      </c>
      <c r="Q218" s="219"/>
      <c r="R218" s="220">
        <f>R219</f>
        <v>0</v>
      </c>
      <c r="S218" s="219"/>
      <c r="T218" s="221">
        <f>T219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22" t="s">
        <v>225</v>
      </c>
      <c r="AT218" s="223" t="s">
        <v>76</v>
      </c>
      <c r="AU218" s="223" t="s">
        <v>77</v>
      </c>
      <c r="AY218" s="222" t="s">
        <v>201</v>
      </c>
      <c r="BK218" s="224">
        <f>BK219</f>
        <v>0</v>
      </c>
    </row>
    <row r="219" s="12" customFormat="1" ht="22.8" customHeight="1">
      <c r="A219" s="12"/>
      <c r="B219" s="211"/>
      <c r="C219" s="212"/>
      <c r="D219" s="213" t="s">
        <v>76</v>
      </c>
      <c r="E219" s="225" t="s">
        <v>568</v>
      </c>
      <c r="F219" s="225" t="s">
        <v>569</v>
      </c>
      <c r="G219" s="212"/>
      <c r="H219" s="212"/>
      <c r="I219" s="215"/>
      <c r="J219" s="226">
        <f>BK219</f>
        <v>0</v>
      </c>
      <c r="K219" s="212"/>
      <c r="L219" s="217"/>
      <c r="M219" s="218"/>
      <c r="N219" s="219"/>
      <c r="O219" s="219"/>
      <c r="P219" s="220">
        <f>SUM(P220:P221)</f>
        <v>0</v>
      </c>
      <c r="Q219" s="219"/>
      <c r="R219" s="220">
        <f>SUM(R220:R221)</f>
        <v>0</v>
      </c>
      <c r="S219" s="219"/>
      <c r="T219" s="221">
        <f>SUM(T220:T221)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22" t="s">
        <v>225</v>
      </c>
      <c r="AT219" s="223" t="s">
        <v>76</v>
      </c>
      <c r="AU219" s="223" t="s">
        <v>84</v>
      </c>
      <c r="AY219" s="222" t="s">
        <v>201</v>
      </c>
      <c r="BK219" s="224">
        <f>SUM(BK220:BK221)</f>
        <v>0</v>
      </c>
    </row>
    <row r="220" s="2" customFormat="1" ht="37.8" customHeight="1">
      <c r="A220" s="39"/>
      <c r="B220" s="40"/>
      <c r="C220" s="227" t="s">
        <v>338</v>
      </c>
      <c r="D220" s="227" t="s">
        <v>203</v>
      </c>
      <c r="E220" s="228" t="s">
        <v>944</v>
      </c>
      <c r="F220" s="229" t="s">
        <v>572</v>
      </c>
      <c r="G220" s="230" t="s">
        <v>362</v>
      </c>
      <c r="H220" s="231">
        <v>4.7519999999999998</v>
      </c>
      <c r="I220" s="232"/>
      <c r="J220" s="233">
        <f>ROUND(I220*H220,2)</f>
        <v>0</v>
      </c>
      <c r="K220" s="229" t="s">
        <v>207</v>
      </c>
      <c r="L220" s="45"/>
      <c r="M220" s="234" t="s">
        <v>1</v>
      </c>
      <c r="N220" s="235" t="s">
        <v>42</v>
      </c>
      <c r="O220" s="92"/>
      <c r="P220" s="236">
        <f>O220*H220</f>
        <v>0</v>
      </c>
      <c r="Q220" s="236">
        <v>0</v>
      </c>
      <c r="R220" s="236">
        <f>Q220*H220</f>
        <v>0</v>
      </c>
      <c r="S220" s="236">
        <v>0</v>
      </c>
      <c r="T220" s="237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8" t="s">
        <v>573</v>
      </c>
      <c r="AT220" s="238" t="s">
        <v>203</v>
      </c>
      <c r="AU220" s="238" t="s">
        <v>86</v>
      </c>
      <c r="AY220" s="18" t="s">
        <v>201</v>
      </c>
      <c r="BE220" s="239">
        <f>IF(N220="základní",J220,0)</f>
        <v>0</v>
      </c>
      <c r="BF220" s="239">
        <f>IF(N220="snížená",J220,0)</f>
        <v>0</v>
      </c>
      <c r="BG220" s="239">
        <f>IF(N220="zákl. přenesená",J220,0)</f>
        <v>0</v>
      </c>
      <c r="BH220" s="239">
        <f>IF(N220="sníž. přenesená",J220,0)</f>
        <v>0</v>
      </c>
      <c r="BI220" s="239">
        <f>IF(N220="nulová",J220,0)</f>
        <v>0</v>
      </c>
      <c r="BJ220" s="18" t="s">
        <v>84</v>
      </c>
      <c r="BK220" s="239">
        <f>ROUND(I220*H220,2)</f>
        <v>0</v>
      </c>
      <c r="BL220" s="18" t="s">
        <v>573</v>
      </c>
      <c r="BM220" s="238" t="s">
        <v>945</v>
      </c>
    </row>
    <row r="221" s="2" customFormat="1">
      <c r="A221" s="39"/>
      <c r="B221" s="40"/>
      <c r="C221" s="41"/>
      <c r="D221" s="240" t="s">
        <v>210</v>
      </c>
      <c r="E221" s="41"/>
      <c r="F221" s="241" t="s">
        <v>575</v>
      </c>
      <c r="G221" s="41"/>
      <c r="H221" s="41"/>
      <c r="I221" s="242"/>
      <c r="J221" s="41"/>
      <c r="K221" s="41"/>
      <c r="L221" s="45"/>
      <c r="M221" s="278"/>
      <c r="N221" s="279"/>
      <c r="O221" s="280"/>
      <c r="P221" s="280"/>
      <c r="Q221" s="280"/>
      <c r="R221" s="280"/>
      <c r="S221" s="280"/>
      <c r="T221" s="281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210</v>
      </c>
      <c r="AU221" s="18" t="s">
        <v>86</v>
      </c>
    </row>
    <row r="222" s="2" customFormat="1" ht="6.96" customHeight="1">
      <c r="A222" s="39"/>
      <c r="B222" s="67"/>
      <c r="C222" s="68"/>
      <c r="D222" s="68"/>
      <c r="E222" s="68"/>
      <c r="F222" s="68"/>
      <c r="G222" s="68"/>
      <c r="H222" s="68"/>
      <c r="I222" s="68"/>
      <c r="J222" s="68"/>
      <c r="K222" s="68"/>
      <c r="L222" s="45"/>
      <c r="M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</row>
  </sheetData>
  <sheetProtection sheet="1" autoFilter="0" formatColumns="0" formatRows="0" objects="1" scenarios="1" spinCount="100000" saltValue="jfx6nL9dJbis0eXUK7eO8j+inuhx6RDHFacZ9aDXCdrULVnotv+5TN5ZhBI7vDEabYmORMOepFQ7OiH6vI3c4w==" hashValue="ys9GDQPUX47BwOksMcQEOutJ0evLCdu5omc5UjWlwqctdhz0jpFYMr8Q4TmWLM6WYTa4sax4oSpKi2jkvo5/vA==" algorithmName="SHA-512" password="CC35"/>
  <autoFilter ref="C123:K221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127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2" customFormat="1" ht="12" customHeight="1">
      <c r="A8" s="39"/>
      <c r="B8" s="45"/>
      <c r="C8" s="39"/>
      <c r="D8" s="151" t="s">
        <v>171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3" t="s">
        <v>946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1" t="s">
        <v>18</v>
      </c>
      <c r="E11" s="39"/>
      <c r="F11" s="142" t="s">
        <v>1</v>
      </c>
      <c r="G11" s="39"/>
      <c r="H11" s="39"/>
      <c r="I11" s="151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1" t="s">
        <v>20</v>
      </c>
      <c r="E12" s="39"/>
      <c r="F12" s="142" t="s">
        <v>21</v>
      </c>
      <c r="G12" s="39"/>
      <c r="H12" s="39"/>
      <c r="I12" s="151" t="s">
        <v>22</v>
      </c>
      <c r="J12" s="154" t="str">
        <f>'Rekapitulace stavby'!AN8</f>
        <v>7. 8. 2025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24</v>
      </c>
      <c r="E14" s="39"/>
      <c r="F14" s="39"/>
      <c r="G14" s="39"/>
      <c r="H14" s="39"/>
      <c r="I14" s="151" t="s">
        <v>25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26</v>
      </c>
      <c r="F15" s="39"/>
      <c r="G15" s="39"/>
      <c r="H15" s="39"/>
      <c r="I15" s="151" t="s">
        <v>27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1" t="s">
        <v>28</v>
      </c>
      <c r="E17" s="39"/>
      <c r="F17" s="39"/>
      <c r="G17" s="39"/>
      <c r="H17" s="39"/>
      <c r="I17" s="15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1" t="s">
        <v>30</v>
      </c>
      <c r="E20" s="39"/>
      <c r="F20" s="39"/>
      <c r="G20" s="39"/>
      <c r="H20" s="39"/>
      <c r="I20" s="151" t="s">
        <v>25</v>
      </c>
      <c r="J20" s="142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1" t="s">
        <v>27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1" t="s">
        <v>33</v>
      </c>
      <c r="E23" s="39"/>
      <c r="F23" s="39"/>
      <c r="G23" s="39"/>
      <c r="H23" s="39"/>
      <c r="I23" s="151" t="s">
        <v>25</v>
      </c>
      <c r="J23" s="142" t="s">
        <v>34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35</v>
      </c>
      <c r="F24" s="39"/>
      <c r="G24" s="39"/>
      <c r="H24" s="39"/>
      <c r="I24" s="151" t="s">
        <v>27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1" t="s">
        <v>36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9"/>
      <c r="E29" s="159"/>
      <c r="F29" s="159"/>
      <c r="G29" s="159"/>
      <c r="H29" s="159"/>
      <c r="I29" s="159"/>
      <c r="J29" s="159"/>
      <c r="K29" s="15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0" t="s">
        <v>37</v>
      </c>
      <c r="E30" s="39"/>
      <c r="F30" s="39"/>
      <c r="G30" s="39"/>
      <c r="H30" s="39"/>
      <c r="I30" s="39"/>
      <c r="J30" s="161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2" t="s">
        <v>39</v>
      </c>
      <c r="G32" s="39"/>
      <c r="H32" s="39"/>
      <c r="I32" s="162" t="s">
        <v>38</v>
      </c>
      <c r="J32" s="162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3" t="s">
        <v>41</v>
      </c>
      <c r="E33" s="151" t="s">
        <v>42</v>
      </c>
      <c r="F33" s="164">
        <f>ROUND((SUM(BE124:BE496)),  2)</f>
        <v>0</v>
      </c>
      <c r="G33" s="39"/>
      <c r="H33" s="39"/>
      <c r="I33" s="165">
        <v>0.20999999999999999</v>
      </c>
      <c r="J33" s="164">
        <f>ROUND(((SUM(BE124:BE496))*I33),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1" t="s">
        <v>43</v>
      </c>
      <c r="F34" s="164">
        <f>ROUND((SUM(BF124:BF496)),  2)</f>
        <v>0</v>
      </c>
      <c r="G34" s="39"/>
      <c r="H34" s="39"/>
      <c r="I34" s="165">
        <v>0.12</v>
      </c>
      <c r="J34" s="164">
        <f>ROUND(((SUM(BF124:BF496))*I34),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1" t="s">
        <v>44</v>
      </c>
      <c r="F35" s="164">
        <f>ROUND((SUM(BG124:BG496)),  2)</f>
        <v>0</v>
      </c>
      <c r="G35" s="39"/>
      <c r="H35" s="39"/>
      <c r="I35" s="165">
        <v>0.20999999999999999</v>
      </c>
      <c r="J35" s="164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1" t="s">
        <v>45</v>
      </c>
      <c r="F36" s="164">
        <f>ROUND((SUM(BH124:BH496)),  2)</f>
        <v>0</v>
      </c>
      <c r="G36" s="39"/>
      <c r="H36" s="39"/>
      <c r="I36" s="165">
        <v>0.12</v>
      </c>
      <c r="J36" s="164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46</v>
      </c>
      <c r="F37" s="164">
        <f>ROUND((SUM(BI124:BI496)),  2)</f>
        <v>0</v>
      </c>
      <c r="G37" s="39"/>
      <c r="H37" s="39"/>
      <c r="I37" s="165">
        <v>0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6"/>
      <c r="D39" s="167" t="s">
        <v>47</v>
      </c>
      <c r="E39" s="168"/>
      <c r="F39" s="168"/>
      <c r="G39" s="169" t="s">
        <v>48</v>
      </c>
      <c r="H39" s="170" t="s">
        <v>49</v>
      </c>
      <c r="I39" s="168"/>
      <c r="J39" s="171">
        <f>SUM(J30:J37)</f>
        <v>0</v>
      </c>
      <c r="K39" s="172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171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04. - SO 04 Pěšiny a naučná stezka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Karviná</v>
      </c>
      <c r="G89" s="41"/>
      <c r="H89" s="41"/>
      <c r="I89" s="33" t="s">
        <v>22</v>
      </c>
      <c r="J89" s="80" t="str">
        <f>IF(J12="","",J12)</f>
        <v>7. 8. 2025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Město Karviná</v>
      </c>
      <c r="G91" s="41"/>
      <c r="H91" s="41"/>
      <c r="I91" s="33" t="s">
        <v>30</v>
      </c>
      <c r="J91" s="37" t="str">
        <f>E21</f>
        <v xml:space="preserve">Envicons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Jedlička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5" t="s">
        <v>177</v>
      </c>
      <c r="D94" s="186"/>
      <c r="E94" s="186"/>
      <c r="F94" s="186"/>
      <c r="G94" s="186"/>
      <c r="H94" s="186"/>
      <c r="I94" s="186"/>
      <c r="J94" s="187" t="s">
        <v>178</v>
      </c>
      <c r="K94" s="186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8" t="s">
        <v>179</v>
      </c>
      <c r="D96" s="41"/>
      <c r="E96" s="41"/>
      <c r="F96" s="41"/>
      <c r="G96" s="41"/>
      <c r="H96" s="41"/>
      <c r="I96" s="41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180</v>
      </c>
    </row>
    <row r="97" s="9" customFormat="1" ht="24.96" customHeight="1">
      <c r="A97" s="9"/>
      <c r="B97" s="189"/>
      <c r="C97" s="190"/>
      <c r="D97" s="191" t="s">
        <v>181</v>
      </c>
      <c r="E97" s="192"/>
      <c r="F97" s="192"/>
      <c r="G97" s="192"/>
      <c r="H97" s="192"/>
      <c r="I97" s="192"/>
      <c r="J97" s="193">
        <f>J125</f>
        <v>0</v>
      </c>
      <c r="K97" s="190"/>
      <c r="L97" s="19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5"/>
      <c r="C98" s="134"/>
      <c r="D98" s="196" t="s">
        <v>182</v>
      </c>
      <c r="E98" s="197"/>
      <c r="F98" s="197"/>
      <c r="G98" s="197"/>
      <c r="H98" s="197"/>
      <c r="I98" s="197"/>
      <c r="J98" s="198">
        <f>J126</f>
        <v>0</v>
      </c>
      <c r="K98" s="134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4"/>
      <c r="D99" s="196" t="s">
        <v>947</v>
      </c>
      <c r="E99" s="197"/>
      <c r="F99" s="197"/>
      <c r="G99" s="197"/>
      <c r="H99" s="197"/>
      <c r="I99" s="197"/>
      <c r="J99" s="198">
        <f>J281</f>
        <v>0</v>
      </c>
      <c r="K99" s="134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4"/>
      <c r="D100" s="196" t="s">
        <v>948</v>
      </c>
      <c r="E100" s="197"/>
      <c r="F100" s="197"/>
      <c r="G100" s="197"/>
      <c r="H100" s="197"/>
      <c r="I100" s="197"/>
      <c r="J100" s="198">
        <f>J308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184</v>
      </c>
      <c r="E101" s="197"/>
      <c r="F101" s="197"/>
      <c r="G101" s="197"/>
      <c r="H101" s="197"/>
      <c r="I101" s="197"/>
      <c r="J101" s="198">
        <f>J411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366</v>
      </c>
      <c r="E102" s="197"/>
      <c r="F102" s="197"/>
      <c r="G102" s="197"/>
      <c r="H102" s="197"/>
      <c r="I102" s="197"/>
      <c r="J102" s="198">
        <f>J426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476</v>
      </c>
      <c r="E103" s="197"/>
      <c r="F103" s="197"/>
      <c r="G103" s="197"/>
      <c r="H103" s="197"/>
      <c r="I103" s="197"/>
      <c r="J103" s="198">
        <f>J464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4"/>
      <c r="D104" s="196" t="s">
        <v>185</v>
      </c>
      <c r="E104" s="197"/>
      <c r="F104" s="197"/>
      <c r="G104" s="197"/>
      <c r="H104" s="197"/>
      <c r="I104" s="197"/>
      <c r="J104" s="198">
        <f>J494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186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4" t="str">
        <f>E7</f>
        <v>REVITALIZACE TOKU A OBLASTI DUBINA_final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171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E9</f>
        <v>04. - SO 04 Pěšiny a naučná stezka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F12</f>
        <v>Karviná</v>
      </c>
      <c r="G118" s="41"/>
      <c r="H118" s="41"/>
      <c r="I118" s="33" t="s">
        <v>22</v>
      </c>
      <c r="J118" s="80" t="str">
        <f>IF(J12="","",J12)</f>
        <v>7. 8. 2025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E15</f>
        <v>Město Karviná</v>
      </c>
      <c r="G120" s="41"/>
      <c r="H120" s="41"/>
      <c r="I120" s="33" t="s">
        <v>30</v>
      </c>
      <c r="J120" s="37" t="str">
        <f>E21</f>
        <v xml:space="preserve">Envicons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IF(E18="","",E18)</f>
        <v>Vyplň údaj</v>
      </c>
      <c r="G121" s="41"/>
      <c r="H121" s="41"/>
      <c r="I121" s="33" t="s">
        <v>33</v>
      </c>
      <c r="J121" s="37" t="str">
        <f>E24</f>
        <v>Jedlička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0"/>
      <c r="B123" s="201"/>
      <c r="C123" s="202" t="s">
        <v>187</v>
      </c>
      <c r="D123" s="203" t="s">
        <v>62</v>
      </c>
      <c r="E123" s="203" t="s">
        <v>58</v>
      </c>
      <c r="F123" s="203" t="s">
        <v>59</v>
      </c>
      <c r="G123" s="203" t="s">
        <v>188</v>
      </c>
      <c r="H123" s="203" t="s">
        <v>189</v>
      </c>
      <c r="I123" s="203" t="s">
        <v>190</v>
      </c>
      <c r="J123" s="203" t="s">
        <v>178</v>
      </c>
      <c r="K123" s="204" t="s">
        <v>191</v>
      </c>
      <c r="L123" s="205"/>
      <c r="M123" s="101" t="s">
        <v>1</v>
      </c>
      <c r="N123" s="102" t="s">
        <v>41</v>
      </c>
      <c r="O123" s="102" t="s">
        <v>192</v>
      </c>
      <c r="P123" s="102" t="s">
        <v>193</v>
      </c>
      <c r="Q123" s="102" t="s">
        <v>194</v>
      </c>
      <c r="R123" s="102" t="s">
        <v>195</v>
      </c>
      <c r="S123" s="102" t="s">
        <v>196</v>
      </c>
      <c r="T123" s="103" t="s">
        <v>197</v>
      </c>
      <c r="U123" s="200"/>
      <c r="V123" s="200"/>
      <c r="W123" s="200"/>
      <c r="X123" s="200"/>
      <c r="Y123" s="200"/>
      <c r="Z123" s="200"/>
      <c r="AA123" s="200"/>
      <c r="AB123" s="200"/>
      <c r="AC123" s="200"/>
      <c r="AD123" s="200"/>
      <c r="AE123" s="200"/>
    </row>
    <row r="124" s="2" customFormat="1" ht="22.8" customHeight="1">
      <c r="A124" s="39"/>
      <c r="B124" s="40"/>
      <c r="C124" s="108" t="s">
        <v>198</v>
      </c>
      <c r="D124" s="41"/>
      <c r="E124" s="41"/>
      <c r="F124" s="41"/>
      <c r="G124" s="41"/>
      <c r="H124" s="41"/>
      <c r="I124" s="41"/>
      <c r="J124" s="206">
        <f>BK124</f>
        <v>0</v>
      </c>
      <c r="K124" s="41"/>
      <c r="L124" s="45"/>
      <c r="M124" s="104"/>
      <c r="N124" s="207"/>
      <c r="O124" s="105"/>
      <c r="P124" s="208">
        <f>P125</f>
        <v>0</v>
      </c>
      <c r="Q124" s="105"/>
      <c r="R124" s="208">
        <f>R125</f>
        <v>358.02347698</v>
      </c>
      <c r="S124" s="105"/>
      <c r="T124" s="209">
        <f>T125</f>
        <v>1124.8061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180</v>
      </c>
      <c r="BK124" s="210">
        <f>BK125</f>
        <v>0</v>
      </c>
    </row>
    <row r="125" s="12" customFormat="1" ht="25.92" customHeight="1">
      <c r="A125" s="12"/>
      <c r="B125" s="211"/>
      <c r="C125" s="212"/>
      <c r="D125" s="213" t="s">
        <v>76</v>
      </c>
      <c r="E125" s="214" t="s">
        <v>199</v>
      </c>
      <c r="F125" s="214" t="s">
        <v>200</v>
      </c>
      <c r="G125" s="212"/>
      <c r="H125" s="212"/>
      <c r="I125" s="215"/>
      <c r="J125" s="216">
        <f>BK125</f>
        <v>0</v>
      </c>
      <c r="K125" s="212"/>
      <c r="L125" s="217"/>
      <c r="M125" s="218"/>
      <c r="N125" s="219"/>
      <c r="O125" s="219"/>
      <c r="P125" s="220">
        <f>P126+P281+P308+P411+P426+P464+P494</f>
        <v>0</v>
      </c>
      <c r="Q125" s="219"/>
      <c r="R125" s="220">
        <f>R126+R281+R308+R411+R426+R464+R494</f>
        <v>358.02347698</v>
      </c>
      <c r="S125" s="219"/>
      <c r="T125" s="221">
        <f>T126+T281+T308+T411+T426+T464+T494</f>
        <v>1124.8061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2" t="s">
        <v>84</v>
      </c>
      <c r="AT125" s="223" t="s">
        <v>76</v>
      </c>
      <c r="AU125" s="223" t="s">
        <v>77</v>
      </c>
      <c r="AY125" s="222" t="s">
        <v>201</v>
      </c>
      <c r="BK125" s="224">
        <f>BK126+BK281+BK308+BK411+BK426+BK464+BK494</f>
        <v>0</v>
      </c>
    </row>
    <row r="126" s="12" customFormat="1" ht="22.8" customHeight="1">
      <c r="A126" s="12"/>
      <c r="B126" s="211"/>
      <c r="C126" s="212"/>
      <c r="D126" s="213" t="s">
        <v>76</v>
      </c>
      <c r="E126" s="225" t="s">
        <v>84</v>
      </c>
      <c r="F126" s="225" t="s">
        <v>202</v>
      </c>
      <c r="G126" s="212"/>
      <c r="H126" s="212"/>
      <c r="I126" s="215"/>
      <c r="J126" s="226">
        <f>BK126</f>
        <v>0</v>
      </c>
      <c r="K126" s="212"/>
      <c r="L126" s="217"/>
      <c r="M126" s="218"/>
      <c r="N126" s="219"/>
      <c r="O126" s="219"/>
      <c r="P126" s="220">
        <f>SUM(P127:P280)</f>
        <v>0</v>
      </c>
      <c r="Q126" s="219"/>
      <c r="R126" s="220">
        <f>SUM(R127:R280)</f>
        <v>0.001312</v>
      </c>
      <c r="S126" s="219"/>
      <c r="T126" s="221">
        <f>SUM(T127:T280)</f>
        <v>1124.8061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84</v>
      </c>
      <c r="AY126" s="222" t="s">
        <v>201</v>
      </c>
      <c r="BK126" s="224">
        <f>SUM(BK127:BK280)</f>
        <v>0</v>
      </c>
    </row>
    <row r="127" s="2" customFormat="1" ht="33" customHeight="1">
      <c r="A127" s="39"/>
      <c r="B127" s="40"/>
      <c r="C127" s="227" t="s">
        <v>84</v>
      </c>
      <c r="D127" s="227" t="s">
        <v>203</v>
      </c>
      <c r="E127" s="228" t="s">
        <v>949</v>
      </c>
      <c r="F127" s="229" t="s">
        <v>950</v>
      </c>
      <c r="G127" s="230" t="s">
        <v>247</v>
      </c>
      <c r="H127" s="231">
        <v>41.200000000000003</v>
      </c>
      <c r="I127" s="232"/>
      <c r="J127" s="233">
        <f>ROUND(I127*H127,2)</f>
        <v>0</v>
      </c>
      <c r="K127" s="229" t="s">
        <v>207</v>
      </c>
      <c r="L127" s="45"/>
      <c r="M127" s="234" t="s">
        <v>1</v>
      </c>
      <c r="N127" s="235" t="s">
        <v>42</v>
      </c>
      <c r="O127" s="92"/>
      <c r="P127" s="236">
        <f>O127*H127</f>
        <v>0</v>
      </c>
      <c r="Q127" s="236">
        <v>0</v>
      </c>
      <c r="R127" s="236">
        <f>Q127*H127</f>
        <v>0</v>
      </c>
      <c r="S127" s="236">
        <v>0.255</v>
      </c>
      <c r="T127" s="237">
        <f>S127*H127</f>
        <v>10.506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8" t="s">
        <v>208</v>
      </c>
      <c r="AT127" s="238" t="s">
        <v>203</v>
      </c>
      <c r="AU127" s="238" t="s">
        <v>86</v>
      </c>
      <c r="AY127" s="18" t="s">
        <v>201</v>
      </c>
      <c r="BE127" s="239">
        <f>IF(N127="základní",J127,0)</f>
        <v>0</v>
      </c>
      <c r="BF127" s="239">
        <f>IF(N127="snížená",J127,0)</f>
        <v>0</v>
      </c>
      <c r="BG127" s="239">
        <f>IF(N127="zákl. přenesená",J127,0)</f>
        <v>0</v>
      </c>
      <c r="BH127" s="239">
        <f>IF(N127="sníž. přenesená",J127,0)</f>
        <v>0</v>
      </c>
      <c r="BI127" s="239">
        <f>IF(N127="nulová",J127,0)</f>
        <v>0</v>
      </c>
      <c r="BJ127" s="18" t="s">
        <v>84</v>
      </c>
      <c r="BK127" s="239">
        <f>ROUND(I127*H127,2)</f>
        <v>0</v>
      </c>
      <c r="BL127" s="18" t="s">
        <v>208</v>
      </c>
      <c r="BM127" s="238" t="s">
        <v>951</v>
      </c>
    </row>
    <row r="128" s="2" customFormat="1">
      <c r="A128" s="39"/>
      <c r="B128" s="40"/>
      <c r="C128" s="41"/>
      <c r="D128" s="240" t="s">
        <v>210</v>
      </c>
      <c r="E128" s="41"/>
      <c r="F128" s="241" t="s">
        <v>952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210</v>
      </c>
      <c r="AU128" s="18" t="s">
        <v>86</v>
      </c>
    </row>
    <row r="129" s="13" customFormat="1">
      <c r="A129" s="13"/>
      <c r="B129" s="245"/>
      <c r="C129" s="246"/>
      <c r="D129" s="240" t="s">
        <v>212</v>
      </c>
      <c r="E129" s="247" t="s">
        <v>1</v>
      </c>
      <c r="F129" s="248" t="s">
        <v>953</v>
      </c>
      <c r="G129" s="246"/>
      <c r="H129" s="249">
        <v>14.6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5" t="s">
        <v>212</v>
      </c>
      <c r="AU129" s="255" t="s">
        <v>86</v>
      </c>
      <c r="AV129" s="13" t="s">
        <v>86</v>
      </c>
      <c r="AW129" s="13" t="s">
        <v>32</v>
      </c>
      <c r="AX129" s="13" t="s">
        <v>77</v>
      </c>
      <c r="AY129" s="255" t="s">
        <v>201</v>
      </c>
    </row>
    <row r="130" s="13" customFormat="1">
      <c r="A130" s="13"/>
      <c r="B130" s="245"/>
      <c r="C130" s="246"/>
      <c r="D130" s="240" t="s">
        <v>212</v>
      </c>
      <c r="E130" s="247" t="s">
        <v>1</v>
      </c>
      <c r="F130" s="248" t="s">
        <v>954</v>
      </c>
      <c r="G130" s="246"/>
      <c r="H130" s="249">
        <v>2.6000000000000001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5" t="s">
        <v>212</v>
      </c>
      <c r="AU130" s="255" t="s">
        <v>86</v>
      </c>
      <c r="AV130" s="13" t="s">
        <v>86</v>
      </c>
      <c r="AW130" s="13" t="s">
        <v>32</v>
      </c>
      <c r="AX130" s="13" t="s">
        <v>77</v>
      </c>
      <c r="AY130" s="255" t="s">
        <v>201</v>
      </c>
    </row>
    <row r="131" s="13" customFormat="1">
      <c r="A131" s="13"/>
      <c r="B131" s="245"/>
      <c r="C131" s="246"/>
      <c r="D131" s="240" t="s">
        <v>212</v>
      </c>
      <c r="E131" s="247" t="s">
        <v>1</v>
      </c>
      <c r="F131" s="248" t="s">
        <v>955</v>
      </c>
      <c r="G131" s="246"/>
      <c r="H131" s="249">
        <v>9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5" t="s">
        <v>212</v>
      </c>
      <c r="AU131" s="255" t="s">
        <v>86</v>
      </c>
      <c r="AV131" s="13" t="s">
        <v>86</v>
      </c>
      <c r="AW131" s="13" t="s">
        <v>32</v>
      </c>
      <c r="AX131" s="13" t="s">
        <v>77</v>
      </c>
      <c r="AY131" s="255" t="s">
        <v>201</v>
      </c>
    </row>
    <row r="132" s="13" customFormat="1">
      <c r="A132" s="13"/>
      <c r="B132" s="245"/>
      <c r="C132" s="246"/>
      <c r="D132" s="240" t="s">
        <v>212</v>
      </c>
      <c r="E132" s="247" t="s">
        <v>1</v>
      </c>
      <c r="F132" s="248" t="s">
        <v>956</v>
      </c>
      <c r="G132" s="246"/>
      <c r="H132" s="249">
        <v>15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212</v>
      </c>
      <c r="AU132" s="255" t="s">
        <v>86</v>
      </c>
      <c r="AV132" s="13" t="s">
        <v>86</v>
      </c>
      <c r="AW132" s="13" t="s">
        <v>32</v>
      </c>
      <c r="AX132" s="13" t="s">
        <v>77</v>
      </c>
      <c r="AY132" s="255" t="s">
        <v>201</v>
      </c>
    </row>
    <row r="133" s="14" customFormat="1">
      <c r="A133" s="14"/>
      <c r="B133" s="256"/>
      <c r="C133" s="257"/>
      <c r="D133" s="240" t="s">
        <v>212</v>
      </c>
      <c r="E133" s="258" t="s">
        <v>1</v>
      </c>
      <c r="F133" s="259" t="s">
        <v>216</v>
      </c>
      <c r="G133" s="257"/>
      <c r="H133" s="260">
        <v>41.200000000000003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6" t="s">
        <v>212</v>
      </c>
      <c r="AU133" s="266" t="s">
        <v>86</v>
      </c>
      <c r="AV133" s="14" t="s">
        <v>208</v>
      </c>
      <c r="AW133" s="14" t="s">
        <v>32</v>
      </c>
      <c r="AX133" s="14" t="s">
        <v>84</v>
      </c>
      <c r="AY133" s="266" t="s">
        <v>201</v>
      </c>
    </row>
    <row r="134" s="2" customFormat="1" ht="33" customHeight="1">
      <c r="A134" s="39"/>
      <c r="B134" s="40"/>
      <c r="C134" s="227" t="s">
        <v>86</v>
      </c>
      <c r="D134" s="227" t="s">
        <v>203</v>
      </c>
      <c r="E134" s="228" t="s">
        <v>957</v>
      </c>
      <c r="F134" s="229" t="s">
        <v>958</v>
      </c>
      <c r="G134" s="230" t="s">
        <v>247</v>
      </c>
      <c r="H134" s="231">
        <v>265.39999999999998</v>
      </c>
      <c r="I134" s="232"/>
      <c r="J134" s="233">
        <f>ROUND(I134*H134,2)</f>
        <v>0</v>
      </c>
      <c r="K134" s="229" t="s">
        <v>207</v>
      </c>
      <c r="L134" s="45"/>
      <c r="M134" s="234" t="s">
        <v>1</v>
      </c>
      <c r="N134" s="235" t="s">
        <v>42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0.255</v>
      </c>
      <c r="T134" s="237">
        <f>S134*H134</f>
        <v>67.676999999999992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208</v>
      </c>
      <c r="AT134" s="238" t="s">
        <v>203</v>
      </c>
      <c r="AU134" s="238" t="s">
        <v>86</v>
      </c>
      <c r="AY134" s="18" t="s">
        <v>201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84</v>
      </c>
      <c r="BK134" s="239">
        <f>ROUND(I134*H134,2)</f>
        <v>0</v>
      </c>
      <c r="BL134" s="18" t="s">
        <v>208</v>
      </c>
      <c r="BM134" s="238" t="s">
        <v>959</v>
      </c>
    </row>
    <row r="135" s="2" customFormat="1">
      <c r="A135" s="39"/>
      <c r="B135" s="40"/>
      <c r="C135" s="41"/>
      <c r="D135" s="240" t="s">
        <v>210</v>
      </c>
      <c r="E135" s="41"/>
      <c r="F135" s="241" t="s">
        <v>960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210</v>
      </c>
      <c r="AU135" s="18" t="s">
        <v>86</v>
      </c>
    </row>
    <row r="136" s="13" customFormat="1">
      <c r="A136" s="13"/>
      <c r="B136" s="245"/>
      <c r="C136" s="246"/>
      <c r="D136" s="240" t="s">
        <v>212</v>
      </c>
      <c r="E136" s="247" t="s">
        <v>1</v>
      </c>
      <c r="F136" s="248" t="s">
        <v>961</v>
      </c>
      <c r="G136" s="246"/>
      <c r="H136" s="249">
        <v>69.299999999999997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212</v>
      </c>
      <c r="AU136" s="255" t="s">
        <v>86</v>
      </c>
      <c r="AV136" s="13" t="s">
        <v>86</v>
      </c>
      <c r="AW136" s="13" t="s">
        <v>32</v>
      </c>
      <c r="AX136" s="13" t="s">
        <v>77</v>
      </c>
      <c r="AY136" s="255" t="s">
        <v>201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962</v>
      </c>
      <c r="G137" s="246"/>
      <c r="H137" s="249">
        <v>196.09999999999999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77</v>
      </c>
      <c r="AY137" s="255" t="s">
        <v>201</v>
      </c>
    </row>
    <row r="138" s="14" customFormat="1">
      <c r="A138" s="14"/>
      <c r="B138" s="256"/>
      <c r="C138" s="257"/>
      <c r="D138" s="240" t="s">
        <v>212</v>
      </c>
      <c r="E138" s="258" t="s">
        <v>1</v>
      </c>
      <c r="F138" s="259" t="s">
        <v>216</v>
      </c>
      <c r="G138" s="257"/>
      <c r="H138" s="260">
        <v>265.39999999999998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212</v>
      </c>
      <c r="AU138" s="266" t="s">
        <v>86</v>
      </c>
      <c r="AV138" s="14" t="s">
        <v>208</v>
      </c>
      <c r="AW138" s="14" t="s">
        <v>32</v>
      </c>
      <c r="AX138" s="14" t="s">
        <v>84</v>
      </c>
      <c r="AY138" s="266" t="s">
        <v>201</v>
      </c>
    </row>
    <row r="139" s="2" customFormat="1" ht="33" customHeight="1">
      <c r="A139" s="39"/>
      <c r="B139" s="40"/>
      <c r="C139" s="227" t="s">
        <v>225</v>
      </c>
      <c r="D139" s="227" t="s">
        <v>203</v>
      </c>
      <c r="E139" s="228" t="s">
        <v>963</v>
      </c>
      <c r="F139" s="229" t="s">
        <v>964</v>
      </c>
      <c r="G139" s="230" t="s">
        <v>247</v>
      </c>
      <c r="H139" s="231">
        <v>57.600000000000001</v>
      </c>
      <c r="I139" s="232"/>
      <c r="J139" s="233">
        <f>ROUND(I139*H139,2)</f>
        <v>0</v>
      </c>
      <c r="K139" s="229" t="s">
        <v>207</v>
      </c>
      <c r="L139" s="45"/>
      <c r="M139" s="234" t="s">
        <v>1</v>
      </c>
      <c r="N139" s="235" t="s">
        <v>42</v>
      </c>
      <c r="O139" s="92"/>
      <c r="P139" s="236">
        <f>O139*H139</f>
        <v>0</v>
      </c>
      <c r="Q139" s="236">
        <v>0</v>
      </c>
      <c r="R139" s="236">
        <f>Q139*H139</f>
        <v>0</v>
      </c>
      <c r="S139" s="236">
        <v>0.57999999999999996</v>
      </c>
      <c r="T139" s="237">
        <f>S139*H139</f>
        <v>33.408000000000001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8" t="s">
        <v>208</v>
      </c>
      <c r="AT139" s="238" t="s">
        <v>203</v>
      </c>
      <c r="AU139" s="238" t="s">
        <v>86</v>
      </c>
      <c r="AY139" s="18" t="s">
        <v>201</v>
      </c>
      <c r="BE139" s="239">
        <f>IF(N139="základní",J139,0)</f>
        <v>0</v>
      </c>
      <c r="BF139" s="239">
        <f>IF(N139="snížená",J139,0)</f>
        <v>0</v>
      </c>
      <c r="BG139" s="239">
        <f>IF(N139="zákl. přenesená",J139,0)</f>
        <v>0</v>
      </c>
      <c r="BH139" s="239">
        <f>IF(N139="sníž. přenesená",J139,0)</f>
        <v>0</v>
      </c>
      <c r="BI139" s="239">
        <f>IF(N139="nulová",J139,0)</f>
        <v>0</v>
      </c>
      <c r="BJ139" s="18" t="s">
        <v>84</v>
      </c>
      <c r="BK139" s="239">
        <f>ROUND(I139*H139,2)</f>
        <v>0</v>
      </c>
      <c r="BL139" s="18" t="s">
        <v>208</v>
      </c>
      <c r="BM139" s="238" t="s">
        <v>965</v>
      </c>
    </row>
    <row r="140" s="2" customFormat="1">
      <c r="A140" s="39"/>
      <c r="B140" s="40"/>
      <c r="C140" s="41"/>
      <c r="D140" s="240" t="s">
        <v>210</v>
      </c>
      <c r="E140" s="41"/>
      <c r="F140" s="241" t="s">
        <v>966</v>
      </c>
      <c r="G140" s="41"/>
      <c r="H140" s="41"/>
      <c r="I140" s="242"/>
      <c r="J140" s="41"/>
      <c r="K140" s="41"/>
      <c r="L140" s="45"/>
      <c r="M140" s="243"/>
      <c r="N140" s="244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210</v>
      </c>
      <c r="AU140" s="18" t="s">
        <v>86</v>
      </c>
    </row>
    <row r="141" s="15" customFormat="1">
      <c r="A141" s="15"/>
      <c r="B141" s="285"/>
      <c r="C141" s="286"/>
      <c r="D141" s="240" t="s">
        <v>212</v>
      </c>
      <c r="E141" s="287" t="s">
        <v>1</v>
      </c>
      <c r="F141" s="288" t="s">
        <v>967</v>
      </c>
      <c r="G141" s="286"/>
      <c r="H141" s="287" t="s">
        <v>1</v>
      </c>
      <c r="I141" s="289"/>
      <c r="J141" s="286"/>
      <c r="K141" s="286"/>
      <c r="L141" s="290"/>
      <c r="M141" s="291"/>
      <c r="N141" s="292"/>
      <c r="O141" s="292"/>
      <c r="P141" s="292"/>
      <c r="Q141" s="292"/>
      <c r="R141" s="292"/>
      <c r="S141" s="292"/>
      <c r="T141" s="293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94" t="s">
        <v>212</v>
      </c>
      <c r="AU141" s="294" t="s">
        <v>86</v>
      </c>
      <c r="AV141" s="15" t="s">
        <v>84</v>
      </c>
      <c r="AW141" s="15" t="s">
        <v>32</v>
      </c>
      <c r="AX141" s="15" t="s">
        <v>77</v>
      </c>
      <c r="AY141" s="294" t="s">
        <v>201</v>
      </c>
    </row>
    <row r="142" s="13" customFormat="1">
      <c r="A142" s="13"/>
      <c r="B142" s="245"/>
      <c r="C142" s="246"/>
      <c r="D142" s="240" t="s">
        <v>212</v>
      </c>
      <c r="E142" s="247" t="s">
        <v>1</v>
      </c>
      <c r="F142" s="248" t="s">
        <v>968</v>
      </c>
      <c r="G142" s="246"/>
      <c r="H142" s="249">
        <v>31.399999999999999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5" t="s">
        <v>212</v>
      </c>
      <c r="AU142" s="255" t="s">
        <v>86</v>
      </c>
      <c r="AV142" s="13" t="s">
        <v>86</v>
      </c>
      <c r="AW142" s="13" t="s">
        <v>32</v>
      </c>
      <c r="AX142" s="13" t="s">
        <v>77</v>
      </c>
      <c r="AY142" s="255" t="s">
        <v>201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953</v>
      </c>
      <c r="G143" s="246"/>
      <c r="H143" s="249">
        <v>14.6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77</v>
      </c>
      <c r="AY143" s="255" t="s">
        <v>201</v>
      </c>
    </row>
    <row r="144" s="13" customFormat="1">
      <c r="A144" s="13"/>
      <c r="B144" s="245"/>
      <c r="C144" s="246"/>
      <c r="D144" s="240" t="s">
        <v>212</v>
      </c>
      <c r="E144" s="247" t="s">
        <v>1</v>
      </c>
      <c r="F144" s="248" t="s">
        <v>954</v>
      </c>
      <c r="G144" s="246"/>
      <c r="H144" s="249">
        <v>2.6000000000000001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5" t="s">
        <v>212</v>
      </c>
      <c r="AU144" s="255" t="s">
        <v>86</v>
      </c>
      <c r="AV144" s="13" t="s">
        <v>86</v>
      </c>
      <c r="AW144" s="13" t="s">
        <v>32</v>
      </c>
      <c r="AX144" s="13" t="s">
        <v>77</v>
      </c>
      <c r="AY144" s="255" t="s">
        <v>201</v>
      </c>
    </row>
    <row r="145" s="13" customFormat="1">
      <c r="A145" s="13"/>
      <c r="B145" s="245"/>
      <c r="C145" s="246"/>
      <c r="D145" s="240" t="s">
        <v>212</v>
      </c>
      <c r="E145" s="247" t="s">
        <v>1</v>
      </c>
      <c r="F145" s="248" t="s">
        <v>955</v>
      </c>
      <c r="G145" s="246"/>
      <c r="H145" s="249">
        <v>9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212</v>
      </c>
      <c r="AU145" s="255" t="s">
        <v>86</v>
      </c>
      <c r="AV145" s="13" t="s">
        <v>86</v>
      </c>
      <c r="AW145" s="13" t="s">
        <v>32</v>
      </c>
      <c r="AX145" s="13" t="s">
        <v>77</v>
      </c>
      <c r="AY145" s="255" t="s">
        <v>201</v>
      </c>
    </row>
    <row r="146" s="14" customFormat="1">
      <c r="A146" s="14"/>
      <c r="B146" s="256"/>
      <c r="C146" s="257"/>
      <c r="D146" s="240" t="s">
        <v>212</v>
      </c>
      <c r="E146" s="258" t="s">
        <v>1</v>
      </c>
      <c r="F146" s="259" t="s">
        <v>216</v>
      </c>
      <c r="G146" s="257"/>
      <c r="H146" s="260">
        <v>57.600000000000001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212</v>
      </c>
      <c r="AU146" s="266" t="s">
        <v>86</v>
      </c>
      <c r="AV146" s="14" t="s">
        <v>208</v>
      </c>
      <c r="AW146" s="14" t="s">
        <v>32</v>
      </c>
      <c r="AX146" s="14" t="s">
        <v>84</v>
      </c>
      <c r="AY146" s="266" t="s">
        <v>201</v>
      </c>
    </row>
    <row r="147" s="2" customFormat="1" ht="24.15" customHeight="1">
      <c r="A147" s="39"/>
      <c r="B147" s="40"/>
      <c r="C147" s="227" t="s">
        <v>208</v>
      </c>
      <c r="D147" s="227" t="s">
        <v>203</v>
      </c>
      <c r="E147" s="228" t="s">
        <v>969</v>
      </c>
      <c r="F147" s="229" t="s">
        <v>970</v>
      </c>
      <c r="G147" s="230" t="s">
        <v>247</v>
      </c>
      <c r="H147" s="231">
        <v>513.5</v>
      </c>
      <c r="I147" s="232"/>
      <c r="J147" s="233">
        <f>ROUND(I147*H147,2)</f>
        <v>0</v>
      </c>
      <c r="K147" s="229" t="s">
        <v>207</v>
      </c>
      <c r="L147" s="45"/>
      <c r="M147" s="234" t="s">
        <v>1</v>
      </c>
      <c r="N147" s="235" t="s">
        <v>42</v>
      </c>
      <c r="O147" s="92"/>
      <c r="P147" s="236">
        <f>O147*H147</f>
        <v>0</v>
      </c>
      <c r="Q147" s="236">
        <v>0</v>
      </c>
      <c r="R147" s="236">
        <f>Q147*H147</f>
        <v>0</v>
      </c>
      <c r="S147" s="236">
        <v>0.17999999999999999</v>
      </c>
      <c r="T147" s="237">
        <f>S147*H147</f>
        <v>92.429999999999993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208</v>
      </c>
      <c r="AT147" s="238" t="s">
        <v>203</v>
      </c>
      <c r="AU147" s="238" t="s">
        <v>86</v>
      </c>
      <c r="AY147" s="18" t="s">
        <v>201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84</v>
      </c>
      <c r="BK147" s="239">
        <f>ROUND(I147*H147,2)</f>
        <v>0</v>
      </c>
      <c r="BL147" s="18" t="s">
        <v>208</v>
      </c>
      <c r="BM147" s="238" t="s">
        <v>971</v>
      </c>
    </row>
    <row r="148" s="2" customFormat="1">
      <c r="A148" s="39"/>
      <c r="B148" s="40"/>
      <c r="C148" s="41"/>
      <c r="D148" s="240" t="s">
        <v>210</v>
      </c>
      <c r="E148" s="41"/>
      <c r="F148" s="241" t="s">
        <v>972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210</v>
      </c>
      <c r="AU148" s="18" t="s">
        <v>86</v>
      </c>
    </row>
    <row r="149" s="13" customFormat="1">
      <c r="A149" s="13"/>
      <c r="B149" s="245"/>
      <c r="C149" s="246"/>
      <c r="D149" s="240" t="s">
        <v>212</v>
      </c>
      <c r="E149" s="247" t="s">
        <v>1</v>
      </c>
      <c r="F149" s="248" t="s">
        <v>973</v>
      </c>
      <c r="G149" s="246"/>
      <c r="H149" s="249">
        <v>289.10000000000002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212</v>
      </c>
      <c r="AU149" s="255" t="s">
        <v>86</v>
      </c>
      <c r="AV149" s="13" t="s">
        <v>86</v>
      </c>
      <c r="AW149" s="13" t="s">
        <v>32</v>
      </c>
      <c r="AX149" s="13" t="s">
        <v>77</v>
      </c>
      <c r="AY149" s="255" t="s">
        <v>201</v>
      </c>
    </row>
    <row r="150" s="13" customFormat="1">
      <c r="A150" s="13"/>
      <c r="B150" s="245"/>
      <c r="C150" s="246"/>
      <c r="D150" s="240" t="s">
        <v>212</v>
      </c>
      <c r="E150" s="247" t="s">
        <v>1</v>
      </c>
      <c r="F150" s="248" t="s">
        <v>974</v>
      </c>
      <c r="G150" s="246"/>
      <c r="H150" s="249">
        <v>143.69999999999999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212</v>
      </c>
      <c r="AU150" s="255" t="s">
        <v>86</v>
      </c>
      <c r="AV150" s="13" t="s">
        <v>86</v>
      </c>
      <c r="AW150" s="13" t="s">
        <v>32</v>
      </c>
      <c r="AX150" s="13" t="s">
        <v>77</v>
      </c>
      <c r="AY150" s="255" t="s">
        <v>201</v>
      </c>
    </row>
    <row r="151" s="13" customFormat="1">
      <c r="A151" s="13"/>
      <c r="B151" s="245"/>
      <c r="C151" s="246"/>
      <c r="D151" s="240" t="s">
        <v>212</v>
      </c>
      <c r="E151" s="247" t="s">
        <v>1</v>
      </c>
      <c r="F151" s="248" t="s">
        <v>975</v>
      </c>
      <c r="G151" s="246"/>
      <c r="H151" s="249">
        <v>80.700000000000003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5" t="s">
        <v>212</v>
      </c>
      <c r="AU151" s="255" t="s">
        <v>86</v>
      </c>
      <c r="AV151" s="13" t="s">
        <v>86</v>
      </c>
      <c r="AW151" s="13" t="s">
        <v>32</v>
      </c>
      <c r="AX151" s="13" t="s">
        <v>77</v>
      </c>
      <c r="AY151" s="255" t="s">
        <v>201</v>
      </c>
    </row>
    <row r="152" s="14" customFormat="1">
      <c r="A152" s="14"/>
      <c r="B152" s="256"/>
      <c r="C152" s="257"/>
      <c r="D152" s="240" t="s">
        <v>212</v>
      </c>
      <c r="E152" s="258" t="s">
        <v>1</v>
      </c>
      <c r="F152" s="259" t="s">
        <v>216</v>
      </c>
      <c r="G152" s="257"/>
      <c r="H152" s="260">
        <v>513.5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212</v>
      </c>
      <c r="AU152" s="266" t="s">
        <v>86</v>
      </c>
      <c r="AV152" s="14" t="s">
        <v>208</v>
      </c>
      <c r="AW152" s="14" t="s">
        <v>32</v>
      </c>
      <c r="AX152" s="14" t="s">
        <v>84</v>
      </c>
      <c r="AY152" s="266" t="s">
        <v>201</v>
      </c>
    </row>
    <row r="153" s="2" customFormat="1" ht="24.15" customHeight="1">
      <c r="A153" s="39"/>
      <c r="B153" s="40"/>
      <c r="C153" s="227" t="s">
        <v>238</v>
      </c>
      <c r="D153" s="227" t="s">
        <v>203</v>
      </c>
      <c r="E153" s="228" t="s">
        <v>976</v>
      </c>
      <c r="F153" s="229" t="s">
        <v>977</v>
      </c>
      <c r="G153" s="230" t="s">
        <v>247</v>
      </c>
      <c r="H153" s="231">
        <v>529.79999999999995</v>
      </c>
      <c r="I153" s="232"/>
      <c r="J153" s="233">
        <f>ROUND(I153*H153,2)</f>
        <v>0</v>
      </c>
      <c r="K153" s="229" t="s">
        <v>207</v>
      </c>
      <c r="L153" s="45"/>
      <c r="M153" s="234" t="s">
        <v>1</v>
      </c>
      <c r="N153" s="235" t="s">
        <v>42</v>
      </c>
      <c r="O153" s="92"/>
      <c r="P153" s="236">
        <f>O153*H153</f>
        <v>0</v>
      </c>
      <c r="Q153" s="236">
        <v>0</v>
      </c>
      <c r="R153" s="236">
        <f>Q153*H153</f>
        <v>0</v>
      </c>
      <c r="S153" s="236">
        <v>0.44</v>
      </c>
      <c r="T153" s="237">
        <f>S153*H153</f>
        <v>233.112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8" t="s">
        <v>208</v>
      </c>
      <c r="AT153" s="238" t="s">
        <v>203</v>
      </c>
      <c r="AU153" s="238" t="s">
        <v>86</v>
      </c>
      <c r="AY153" s="18" t="s">
        <v>201</v>
      </c>
      <c r="BE153" s="239">
        <f>IF(N153="základní",J153,0)</f>
        <v>0</v>
      </c>
      <c r="BF153" s="239">
        <f>IF(N153="snížená",J153,0)</f>
        <v>0</v>
      </c>
      <c r="BG153" s="239">
        <f>IF(N153="zákl. přenesená",J153,0)</f>
        <v>0</v>
      </c>
      <c r="BH153" s="239">
        <f>IF(N153="sníž. přenesená",J153,0)</f>
        <v>0</v>
      </c>
      <c r="BI153" s="239">
        <f>IF(N153="nulová",J153,0)</f>
        <v>0</v>
      </c>
      <c r="BJ153" s="18" t="s">
        <v>84</v>
      </c>
      <c r="BK153" s="239">
        <f>ROUND(I153*H153,2)</f>
        <v>0</v>
      </c>
      <c r="BL153" s="18" t="s">
        <v>208</v>
      </c>
      <c r="BM153" s="238" t="s">
        <v>978</v>
      </c>
    </row>
    <row r="154" s="2" customFormat="1">
      <c r="A154" s="39"/>
      <c r="B154" s="40"/>
      <c r="C154" s="41"/>
      <c r="D154" s="240" t="s">
        <v>210</v>
      </c>
      <c r="E154" s="41"/>
      <c r="F154" s="241" t="s">
        <v>979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210</v>
      </c>
      <c r="AU154" s="18" t="s">
        <v>86</v>
      </c>
    </row>
    <row r="155" s="13" customFormat="1">
      <c r="A155" s="13"/>
      <c r="B155" s="245"/>
      <c r="C155" s="246"/>
      <c r="D155" s="240" t="s">
        <v>212</v>
      </c>
      <c r="E155" s="247" t="s">
        <v>1</v>
      </c>
      <c r="F155" s="248" t="s">
        <v>980</v>
      </c>
      <c r="G155" s="246"/>
      <c r="H155" s="249">
        <v>299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5" t="s">
        <v>212</v>
      </c>
      <c r="AU155" s="255" t="s">
        <v>86</v>
      </c>
      <c r="AV155" s="13" t="s">
        <v>86</v>
      </c>
      <c r="AW155" s="13" t="s">
        <v>32</v>
      </c>
      <c r="AX155" s="13" t="s">
        <v>77</v>
      </c>
      <c r="AY155" s="255" t="s">
        <v>201</v>
      </c>
    </row>
    <row r="156" s="13" customFormat="1">
      <c r="A156" s="13"/>
      <c r="B156" s="245"/>
      <c r="C156" s="246"/>
      <c r="D156" s="240" t="s">
        <v>212</v>
      </c>
      <c r="E156" s="247" t="s">
        <v>1</v>
      </c>
      <c r="F156" s="248" t="s">
        <v>981</v>
      </c>
      <c r="G156" s="246"/>
      <c r="H156" s="249">
        <v>185.19999999999999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212</v>
      </c>
      <c r="AU156" s="255" t="s">
        <v>86</v>
      </c>
      <c r="AV156" s="13" t="s">
        <v>86</v>
      </c>
      <c r="AW156" s="13" t="s">
        <v>32</v>
      </c>
      <c r="AX156" s="13" t="s">
        <v>77</v>
      </c>
      <c r="AY156" s="255" t="s">
        <v>201</v>
      </c>
    </row>
    <row r="157" s="13" customFormat="1">
      <c r="A157" s="13"/>
      <c r="B157" s="245"/>
      <c r="C157" s="246"/>
      <c r="D157" s="240" t="s">
        <v>212</v>
      </c>
      <c r="E157" s="247" t="s">
        <v>1</v>
      </c>
      <c r="F157" s="248" t="s">
        <v>982</v>
      </c>
      <c r="G157" s="246"/>
      <c r="H157" s="249">
        <v>36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5" t="s">
        <v>212</v>
      </c>
      <c r="AU157" s="255" t="s">
        <v>86</v>
      </c>
      <c r="AV157" s="13" t="s">
        <v>86</v>
      </c>
      <c r="AW157" s="13" t="s">
        <v>32</v>
      </c>
      <c r="AX157" s="13" t="s">
        <v>77</v>
      </c>
      <c r="AY157" s="255" t="s">
        <v>201</v>
      </c>
    </row>
    <row r="158" s="13" customFormat="1">
      <c r="A158" s="13"/>
      <c r="B158" s="245"/>
      <c r="C158" s="246"/>
      <c r="D158" s="240" t="s">
        <v>212</v>
      </c>
      <c r="E158" s="247" t="s">
        <v>1</v>
      </c>
      <c r="F158" s="248" t="s">
        <v>983</v>
      </c>
      <c r="G158" s="246"/>
      <c r="H158" s="249">
        <v>9.5999999999999996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5" t="s">
        <v>212</v>
      </c>
      <c r="AU158" s="255" t="s">
        <v>86</v>
      </c>
      <c r="AV158" s="13" t="s">
        <v>86</v>
      </c>
      <c r="AW158" s="13" t="s">
        <v>32</v>
      </c>
      <c r="AX158" s="13" t="s">
        <v>77</v>
      </c>
      <c r="AY158" s="255" t="s">
        <v>201</v>
      </c>
    </row>
    <row r="159" s="14" customFormat="1">
      <c r="A159" s="14"/>
      <c r="B159" s="256"/>
      <c r="C159" s="257"/>
      <c r="D159" s="240" t="s">
        <v>212</v>
      </c>
      <c r="E159" s="258" t="s">
        <v>1</v>
      </c>
      <c r="F159" s="259" t="s">
        <v>216</v>
      </c>
      <c r="G159" s="257"/>
      <c r="H159" s="260">
        <v>529.79999999999995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212</v>
      </c>
      <c r="AU159" s="266" t="s">
        <v>86</v>
      </c>
      <c r="AV159" s="14" t="s">
        <v>208</v>
      </c>
      <c r="AW159" s="14" t="s">
        <v>32</v>
      </c>
      <c r="AX159" s="14" t="s">
        <v>84</v>
      </c>
      <c r="AY159" s="266" t="s">
        <v>201</v>
      </c>
    </row>
    <row r="160" s="2" customFormat="1" ht="24.15" customHeight="1">
      <c r="A160" s="39"/>
      <c r="B160" s="40"/>
      <c r="C160" s="227" t="s">
        <v>244</v>
      </c>
      <c r="D160" s="227" t="s">
        <v>203</v>
      </c>
      <c r="E160" s="228" t="s">
        <v>984</v>
      </c>
      <c r="F160" s="229" t="s">
        <v>985</v>
      </c>
      <c r="G160" s="230" t="s">
        <v>247</v>
      </c>
      <c r="H160" s="231">
        <v>526.39999999999998</v>
      </c>
      <c r="I160" s="232"/>
      <c r="J160" s="233">
        <f>ROUND(I160*H160,2)</f>
        <v>0</v>
      </c>
      <c r="K160" s="229" t="s">
        <v>207</v>
      </c>
      <c r="L160" s="45"/>
      <c r="M160" s="234" t="s">
        <v>1</v>
      </c>
      <c r="N160" s="235" t="s">
        <v>42</v>
      </c>
      <c r="O160" s="92"/>
      <c r="P160" s="236">
        <f>O160*H160</f>
        <v>0</v>
      </c>
      <c r="Q160" s="236">
        <v>0</v>
      </c>
      <c r="R160" s="236">
        <f>Q160*H160</f>
        <v>0</v>
      </c>
      <c r="S160" s="236">
        <v>0.57999999999999996</v>
      </c>
      <c r="T160" s="237">
        <f>S160*H160</f>
        <v>305.31199999999995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8" t="s">
        <v>208</v>
      </c>
      <c r="AT160" s="238" t="s">
        <v>203</v>
      </c>
      <c r="AU160" s="238" t="s">
        <v>86</v>
      </c>
      <c r="AY160" s="18" t="s">
        <v>201</v>
      </c>
      <c r="BE160" s="239">
        <f>IF(N160="základní",J160,0)</f>
        <v>0</v>
      </c>
      <c r="BF160" s="239">
        <f>IF(N160="snížená",J160,0)</f>
        <v>0</v>
      </c>
      <c r="BG160" s="239">
        <f>IF(N160="zákl. přenesená",J160,0)</f>
        <v>0</v>
      </c>
      <c r="BH160" s="239">
        <f>IF(N160="sníž. přenesená",J160,0)</f>
        <v>0</v>
      </c>
      <c r="BI160" s="239">
        <f>IF(N160="nulová",J160,0)</f>
        <v>0</v>
      </c>
      <c r="BJ160" s="18" t="s">
        <v>84</v>
      </c>
      <c r="BK160" s="239">
        <f>ROUND(I160*H160,2)</f>
        <v>0</v>
      </c>
      <c r="BL160" s="18" t="s">
        <v>208</v>
      </c>
      <c r="BM160" s="238" t="s">
        <v>986</v>
      </c>
    </row>
    <row r="161" s="2" customFormat="1">
      <c r="A161" s="39"/>
      <c r="B161" s="40"/>
      <c r="C161" s="41"/>
      <c r="D161" s="240" t="s">
        <v>210</v>
      </c>
      <c r="E161" s="41"/>
      <c r="F161" s="241" t="s">
        <v>987</v>
      </c>
      <c r="G161" s="41"/>
      <c r="H161" s="41"/>
      <c r="I161" s="242"/>
      <c r="J161" s="41"/>
      <c r="K161" s="41"/>
      <c r="L161" s="45"/>
      <c r="M161" s="243"/>
      <c r="N161" s="244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210</v>
      </c>
      <c r="AU161" s="18" t="s">
        <v>86</v>
      </c>
    </row>
    <row r="162" s="13" customFormat="1">
      <c r="A162" s="13"/>
      <c r="B162" s="245"/>
      <c r="C162" s="246"/>
      <c r="D162" s="240" t="s">
        <v>212</v>
      </c>
      <c r="E162" s="247" t="s">
        <v>1</v>
      </c>
      <c r="F162" s="248" t="s">
        <v>961</v>
      </c>
      <c r="G162" s="246"/>
      <c r="H162" s="249">
        <v>69.299999999999997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5" t="s">
        <v>212</v>
      </c>
      <c r="AU162" s="255" t="s">
        <v>86</v>
      </c>
      <c r="AV162" s="13" t="s">
        <v>86</v>
      </c>
      <c r="AW162" s="13" t="s">
        <v>32</v>
      </c>
      <c r="AX162" s="13" t="s">
        <v>77</v>
      </c>
      <c r="AY162" s="255" t="s">
        <v>201</v>
      </c>
    </row>
    <row r="163" s="13" customFormat="1">
      <c r="A163" s="13"/>
      <c r="B163" s="245"/>
      <c r="C163" s="246"/>
      <c r="D163" s="240" t="s">
        <v>212</v>
      </c>
      <c r="E163" s="247" t="s">
        <v>1</v>
      </c>
      <c r="F163" s="248" t="s">
        <v>988</v>
      </c>
      <c r="G163" s="246"/>
      <c r="H163" s="249">
        <v>232.09999999999999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5" t="s">
        <v>212</v>
      </c>
      <c r="AU163" s="255" t="s">
        <v>86</v>
      </c>
      <c r="AV163" s="13" t="s">
        <v>86</v>
      </c>
      <c r="AW163" s="13" t="s">
        <v>32</v>
      </c>
      <c r="AX163" s="13" t="s">
        <v>77</v>
      </c>
      <c r="AY163" s="255" t="s">
        <v>201</v>
      </c>
    </row>
    <row r="164" s="13" customFormat="1">
      <c r="A164" s="13"/>
      <c r="B164" s="245"/>
      <c r="C164" s="246"/>
      <c r="D164" s="240" t="s">
        <v>212</v>
      </c>
      <c r="E164" s="247" t="s">
        <v>1</v>
      </c>
      <c r="F164" s="248" t="s">
        <v>989</v>
      </c>
      <c r="G164" s="246"/>
      <c r="H164" s="249">
        <v>225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5" t="s">
        <v>212</v>
      </c>
      <c r="AU164" s="255" t="s">
        <v>86</v>
      </c>
      <c r="AV164" s="13" t="s">
        <v>86</v>
      </c>
      <c r="AW164" s="13" t="s">
        <v>32</v>
      </c>
      <c r="AX164" s="13" t="s">
        <v>77</v>
      </c>
      <c r="AY164" s="255" t="s">
        <v>201</v>
      </c>
    </row>
    <row r="165" s="14" customFormat="1">
      <c r="A165" s="14"/>
      <c r="B165" s="256"/>
      <c r="C165" s="257"/>
      <c r="D165" s="240" t="s">
        <v>212</v>
      </c>
      <c r="E165" s="258" t="s">
        <v>1</v>
      </c>
      <c r="F165" s="259" t="s">
        <v>216</v>
      </c>
      <c r="G165" s="257"/>
      <c r="H165" s="260">
        <v>526.39999999999998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212</v>
      </c>
      <c r="AU165" s="266" t="s">
        <v>86</v>
      </c>
      <c r="AV165" s="14" t="s">
        <v>208</v>
      </c>
      <c r="AW165" s="14" t="s">
        <v>32</v>
      </c>
      <c r="AX165" s="14" t="s">
        <v>84</v>
      </c>
      <c r="AY165" s="266" t="s">
        <v>201</v>
      </c>
    </row>
    <row r="166" s="2" customFormat="1" ht="24.15" customHeight="1">
      <c r="A166" s="39"/>
      <c r="B166" s="40"/>
      <c r="C166" s="227" t="s">
        <v>251</v>
      </c>
      <c r="D166" s="227" t="s">
        <v>203</v>
      </c>
      <c r="E166" s="228" t="s">
        <v>990</v>
      </c>
      <c r="F166" s="229" t="s">
        <v>991</v>
      </c>
      <c r="G166" s="230" t="s">
        <v>247</v>
      </c>
      <c r="H166" s="231">
        <v>45.899999999999999</v>
      </c>
      <c r="I166" s="232"/>
      <c r="J166" s="233">
        <f>ROUND(I166*H166,2)</f>
        <v>0</v>
      </c>
      <c r="K166" s="229" t="s">
        <v>207</v>
      </c>
      <c r="L166" s="45"/>
      <c r="M166" s="234" t="s">
        <v>1</v>
      </c>
      <c r="N166" s="235" t="s">
        <v>42</v>
      </c>
      <c r="O166" s="92"/>
      <c r="P166" s="236">
        <f>O166*H166</f>
        <v>0</v>
      </c>
      <c r="Q166" s="236">
        <v>0</v>
      </c>
      <c r="R166" s="236">
        <f>Q166*H166</f>
        <v>0</v>
      </c>
      <c r="S166" s="236">
        <v>0.44</v>
      </c>
      <c r="T166" s="237">
        <f>S166*H166</f>
        <v>20.195999999999998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8" t="s">
        <v>208</v>
      </c>
      <c r="AT166" s="238" t="s">
        <v>203</v>
      </c>
      <c r="AU166" s="238" t="s">
        <v>86</v>
      </c>
      <c r="AY166" s="18" t="s">
        <v>201</v>
      </c>
      <c r="BE166" s="239">
        <f>IF(N166="základní",J166,0)</f>
        <v>0</v>
      </c>
      <c r="BF166" s="239">
        <f>IF(N166="snížená",J166,0)</f>
        <v>0</v>
      </c>
      <c r="BG166" s="239">
        <f>IF(N166="zákl. přenesená",J166,0)</f>
        <v>0</v>
      </c>
      <c r="BH166" s="239">
        <f>IF(N166="sníž. přenesená",J166,0)</f>
        <v>0</v>
      </c>
      <c r="BI166" s="239">
        <f>IF(N166="nulová",J166,0)</f>
        <v>0</v>
      </c>
      <c r="BJ166" s="18" t="s">
        <v>84</v>
      </c>
      <c r="BK166" s="239">
        <f>ROUND(I166*H166,2)</f>
        <v>0</v>
      </c>
      <c r="BL166" s="18" t="s">
        <v>208</v>
      </c>
      <c r="BM166" s="238" t="s">
        <v>992</v>
      </c>
    </row>
    <row r="167" s="2" customFormat="1">
      <c r="A167" s="39"/>
      <c r="B167" s="40"/>
      <c r="C167" s="41"/>
      <c r="D167" s="240" t="s">
        <v>210</v>
      </c>
      <c r="E167" s="41"/>
      <c r="F167" s="241" t="s">
        <v>993</v>
      </c>
      <c r="G167" s="41"/>
      <c r="H167" s="41"/>
      <c r="I167" s="242"/>
      <c r="J167" s="41"/>
      <c r="K167" s="41"/>
      <c r="L167" s="45"/>
      <c r="M167" s="243"/>
      <c r="N167" s="244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210</v>
      </c>
      <c r="AU167" s="18" t="s">
        <v>86</v>
      </c>
    </row>
    <row r="168" s="13" customFormat="1">
      <c r="A168" s="13"/>
      <c r="B168" s="245"/>
      <c r="C168" s="246"/>
      <c r="D168" s="240" t="s">
        <v>212</v>
      </c>
      <c r="E168" s="247" t="s">
        <v>1</v>
      </c>
      <c r="F168" s="248" t="s">
        <v>994</v>
      </c>
      <c r="G168" s="246"/>
      <c r="H168" s="249">
        <v>45.899999999999999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5" t="s">
        <v>212</v>
      </c>
      <c r="AU168" s="255" t="s">
        <v>86</v>
      </c>
      <c r="AV168" s="13" t="s">
        <v>86</v>
      </c>
      <c r="AW168" s="13" t="s">
        <v>32</v>
      </c>
      <c r="AX168" s="13" t="s">
        <v>84</v>
      </c>
      <c r="AY168" s="255" t="s">
        <v>201</v>
      </c>
    </row>
    <row r="169" s="2" customFormat="1" ht="24.15" customHeight="1">
      <c r="A169" s="39"/>
      <c r="B169" s="40"/>
      <c r="C169" s="227" t="s">
        <v>257</v>
      </c>
      <c r="D169" s="227" t="s">
        <v>203</v>
      </c>
      <c r="E169" s="228" t="s">
        <v>995</v>
      </c>
      <c r="F169" s="229" t="s">
        <v>996</v>
      </c>
      <c r="G169" s="230" t="s">
        <v>247</v>
      </c>
      <c r="H169" s="231">
        <v>1043.3</v>
      </c>
      <c r="I169" s="232"/>
      <c r="J169" s="233">
        <f>ROUND(I169*H169,2)</f>
        <v>0</v>
      </c>
      <c r="K169" s="229" t="s">
        <v>207</v>
      </c>
      <c r="L169" s="45"/>
      <c r="M169" s="234" t="s">
        <v>1</v>
      </c>
      <c r="N169" s="235" t="s">
        <v>42</v>
      </c>
      <c r="O169" s="92"/>
      <c r="P169" s="236">
        <f>O169*H169</f>
        <v>0</v>
      </c>
      <c r="Q169" s="236">
        <v>0</v>
      </c>
      <c r="R169" s="236">
        <f>Q169*H169</f>
        <v>0</v>
      </c>
      <c r="S169" s="236">
        <v>0.22</v>
      </c>
      <c r="T169" s="237">
        <f>S169*H169</f>
        <v>229.52599999999998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8" t="s">
        <v>208</v>
      </c>
      <c r="AT169" s="238" t="s">
        <v>203</v>
      </c>
      <c r="AU169" s="238" t="s">
        <v>86</v>
      </c>
      <c r="AY169" s="18" t="s">
        <v>201</v>
      </c>
      <c r="BE169" s="239">
        <f>IF(N169="základní",J169,0)</f>
        <v>0</v>
      </c>
      <c r="BF169" s="239">
        <f>IF(N169="snížená",J169,0)</f>
        <v>0</v>
      </c>
      <c r="BG169" s="239">
        <f>IF(N169="zákl. přenesená",J169,0)</f>
        <v>0</v>
      </c>
      <c r="BH169" s="239">
        <f>IF(N169="sníž. přenesená",J169,0)</f>
        <v>0</v>
      </c>
      <c r="BI169" s="239">
        <f>IF(N169="nulová",J169,0)</f>
        <v>0</v>
      </c>
      <c r="BJ169" s="18" t="s">
        <v>84</v>
      </c>
      <c r="BK169" s="239">
        <f>ROUND(I169*H169,2)</f>
        <v>0</v>
      </c>
      <c r="BL169" s="18" t="s">
        <v>208</v>
      </c>
      <c r="BM169" s="238" t="s">
        <v>997</v>
      </c>
    </row>
    <row r="170" s="2" customFormat="1">
      <c r="A170" s="39"/>
      <c r="B170" s="40"/>
      <c r="C170" s="41"/>
      <c r="D170" s="240" t="s">
        <v>210</v>
      </c>
      <c r="E170" s="41"/>
      <c r="F170" s="241" t="s">
        <v>998</v>
      </c>
      <c r="G170" s="41"/>
      <c r="H170" s="41"/>
      <c r="I170" s="242"/>
      <c r="J170" s="41"/>
      <c r="K170" s="41"/>
      <c r="L170" s="45"/>
      <c r="M170" s="243"/>
      <c r="N170" s="244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210</v>
      </c>
      <c r="AU170" s="18" t="s">
        <v>86</v>
      </c>
    </row>
    <row r="171" s="13" customFormat="1">
      <c r="A171" s="13"/>
      <c r="B171" s="245"/>
      <c r="C171" s="246"/>
      <c r="D171" s="240" t="s">
        <v>212</v>
      </c>
      <c r="E171" s="247" t="s">
        <v>1</v>
      </c>
      <c r="F171" s="248" t="s">
        <v>999</v>
      </c>
      <c r="G171" s="246"/>
      <c r="H171" s="249">
        <v>299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5" t="s">
        <v>212</v>
      </c>
      <c r="AU171" s="255" t="s">
        <v>86</v>
      </c>
      <c r="AV171" s="13" t="s">
        <v>86</v>
      </c>
      <c r="AW171" s="13" t="s">
        <v>32</v>
      </c>
      <c r="AX171" s="13" t="s">
        <v>77</v>
      </c>
      <c r="AY171" s="255" t="s">
        <v>201</v>
      </c>
    </row>
    <row r="172" s="13" customFormat="1">
      <c r="A172" s="13"/>
      <c r="B172" s="245"/>
      <c r="C172" s="246"/>
      <c r="D172" s="240" t="s">
        <v>212</v>
      </c>
      <c r="E172" s="247" t="s">
        <v>1</v>
      </c>
      <c r="F172" s="248" t="s">
        <v>1000</v>
      </c>
      <c r="G172" s="246"/>
      <c r="H172" s="249">
        <v>289.10000000000002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212</v>
      </c>
      <c r="AU172" s="255" t="s">
        <v>86</v>
      </c>
      <c r="AV172" s="13" t="s">
        <v>86</v>
      </c>
      <c r="AW172" s="13" t="s">
        <v>32</v>
      </c>
      <c r="AX172" s="13" t="s">
        <v>77</v>
      </c>
      <c r="AY172" s="255" t="s">
        <v>201</v>
      </c>
    </row>
    <row r="173" s="13" customFormat="1">
      <c r="A173" s="13"/>
      <c r="B173" s="245"/>
      <c r="C173" s="246"/>
      <c r="D173" s="240" t="s">
        <v>212</v>
      </c>
      <c r="E173" s="247" t="s">
        <v>1</v>
      </c>
      <c r="F173" s="248" t="s">
        <v>1001</v>
      </c>
      <c r="G173" s="246"/>
      <c r="H173" s="249">
        <v>143.69999999999999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5" t="s">
        <v>212</v>
      </c>
      <c r="AU173" s="255" t="s">
        <v>86</v>
      </c>
      <c r="AV173" s="13" t="s">
        <v>86</v>
      </c>
      <c r="AW173" s="13" t="s">
        <v>32</v>
      </c>
      <c r="AX173" s="13" t="s">
        <v>77</v>
      </c>
      <c r="AY173" s="255" t="s">
        <v>201</v>
      </c>
    </row>
    <row r="174" s="13" customFormat="1">
      <c r="A174" s="13"/>
      <c r="B174" s="245"/>
      <c r="C174" s="246"/>
      <c r="D174" s="240" t="s">
        <v>212</v>
      </c>
      <c r="E174" s="247" t="s">
        <v>1</v>
      </c>
      <c r="F174" s="248" t="s">
        <v>1002</v>
      </c>
      <c r="G174" s="246"/>
      <c r="H174" s="249">
        <v>185.19999999999999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5" t="s">
        <v>212</v>
      </c>
      <c r="AU174" s="255" t="s">
        <v>86</v>
      </c>
      <c r="AV174" s="13" t="s">
        <v>86</v>
      </c>
      <c r="AW174" s="13" t="s">
        <v>32</v>
      </c>
      <c r="AX174" s="13" t="s">
        <v>77</v>
      </c>
      <c r="AY174" s="255" t="s">
        <v>201</v>
      </c>
    </row>
    <row r="175" s="13" customFormat="1">
      <c r="A175" s="13"/>
      <c r="B175" s="245"/>
      <c r="C175" s="246"/>
      <c r="D175" s="240" t="s">
        <v>212</v>
      </c>
      <c r="E175" s="247" t="s">
        <v>1</v>
      </c>
      <c r="F175" s="248" t="s">
        <v>1003</v>
      </c>
      <c r="G175" s="246"/>
      <c r="H175" s="249">
        <v>80.700000000000003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5" t="s">
        <v>212</v>
      </c>
      <c r="AU175" s="255" t="s">
        <v>86</v>
      </c>
      <c r="AV175" s="13" t="s">
        <v>86</v>
      </c>
      <c r="AW175" s="13" t="s">
        <v>32</v>
      </c>
      <c r="AX175" s="13" t="s">
        <v>77</v>
      </c>
      <c r="AY175" s="255" t="s">
        <v>201</v>
      </c>
    </row>
    <row r="176" s="13" customFormat="1">
      <c r="A176" s="13"/>
      <c r="B176" s="245"/>
      <c r="C176" s="246"/>
      <c r="D176" s="240" t="s">
        <v>212</v>
      </c>
      <c r="E176" s="247" t="s">
        <v>1</v>
      </c>
      <c r="F176" s="248" t="s">
        <v>1004</v>
      </c>
      <c r="G176" s="246"/>
      <c r="H176" s="249">
        <v>36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5" t="s">
        <v>212</v>
      </c>
      <c r="AU176" s="255" t="s">
        <v>86</v>
      </c>
      <c r="AV176" s="13" t="s">
        <v>86</v>
      </c>
      <c r="AW176" s="13" t="s">
        <v>32</v>
      </c>
      <c r="AX176" s="13" t="s">
        <v>77</v>
      </c>
      <c r="AY176" s="255" t="s">
        <v>201</v>
      </c>
    </row>
    <row r="177" s="13" customFormat="1">
      <c r="A177" s="13"/>
      <c r="B177" s="245"/>
      <c r="C177" s="246"/>
      <c r="D177" s="240" t="s">
        <v>212</v>
      </c>
      <c r="E177" s="247" t="s">
        <v>1</v>
      </c>
      <c r="F177" s="248" t="s">
        <v>983</v>
      </c>
      <c r="G177" s="246"/>
      <c r="H177" s="249">
        <v>9.5999999999999996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5" t="s">
        <v>212</v>
      </c>
      <c r="AU177" s="255" t="s">
        <v>86</v>
      </c>
      <c r="AV177" s="13" t="s">
        <v>86</v>
      </c>
      <c r="AW177" s="13" t="s">
        <v>32</v>
      </c>
      <c r="AX177" s="13" t="s">
        <v>77</v>
      </c>
      <c r="AY177" s="255" t="s">
        <v>201</v>
      </c>
    </row>
    <row r="178" s="14" customFormat="1">
      <c r="A178" s="14"/>
      <c r="B178" s="256"/>
      <c r="C178" s="257"/>
      <c r="D178" s="240" t="s">
        <v>212</v>
      </c>
      <c r="E178" s="258" t="s">
        <v>1</v>
      </c>
      <c r="F178" s="259" t="s">
        <v>216</v>
      </c>
      <c r="G178" s="257"/>
      <c r="H178" s="260">
        <v>1043.3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6" t="s">
        <v>212</v>
      </c>
      <c r="AU178" s="266" t="s">
        <v>86</v>
      </c>
      <c r="AV178" s="14" t="s">
        <v>208</v>
      </c>
      <c r="AW178" s="14" t="s">
        <v>32</v>
      </c>
      <c r="AX178" s="14" t="s">
        <v>84</v>
      </c>
      <c r="AY178" s="266" t="s">
        <v>201</v>
      </c>
    </row>
    <row r="179" s="2" customFormat="1" ht="24.15" customHeight="1">
      <c r="A179" s="39"/>
      <c r="B179" s="40"/>
      <c r="C179" s="227" t="s">
        <v>267</v>
      </c>
      <c r="D179" s="227" t="s">
        <v>203</v>
      </c>
      <c r="E179" s="228" t="s">
        <v>1005</v>
      </c>
      <c r="F179" s="229" t="s">
        <v>1006</v>
      </c>
      <c r="G179" s="230" t="s">
        <v>247</v>
      </c>
      <c r="H179" s="231">
        <v>65.599999999999994</v>
      </c>
      <c r="I179" s="232"/>
      <c r="J179" s="233">
        <f>ROUND(I179*H179,2)</f>
        <v>0</v>
      </c>
      <c r="K179" s="229" t="s">
        <v>207</v>
      </c>
      <c r="L179" s="45"/>
      <c r="M179" s="234" t="s">
        <v>1</v>
      </c>
      <c r="N179" s="235" t="s">
        <v>42</v>
      </c>
      <c r="O179" s="92"/>
      <c r="P179" s="236">
        <f>O179*H179</f>
        <v>0</v>
      </c>
      <c r="Q179" s="236">
        <v>2.0000000000000002E-05</v>
      </c>
      <c r="R179" s="236">
        <f>Q179*H179</f>
        <v>0.001312</v>
      </c>
      <c r="S179" s="236">
        <v>0.161</v>
      </c>
      <c r="T179" s="237">
        <f>S179*H179</f>
        <v>10.561599999999999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8" t="s">
        <v>208</v>
      </c>
      <c r="AT179" s="238" t="s">
        <v>203</v>
      </c>
      <c r="AU179" s="238" t="s">
        <v>86</v>
      </c>
      <c r="AY179" s="18" t="s">
        <v>201</v>
      </c>
      <c r="BE179" s="239">
        <f>IF(N179="základní",J179,0)</f>
        <v>0</v>
      </c>
      <c r="BF179" s="239">
        <f>IF(N179="snížená",J179,0)</f>
        <v>0</v>
      </c>
      <c r="BG179" s="239">
        <f>IF(N179="zákl. přenesená",J179,0)</f>
        <v>0</v>
      </c>
      <c r="BH179" s="239">
        <f>IF(N179="sníž. přenesená",J179,0)</f>
        <v>0</v>
      </c>
      <c r="BI179" s="239">
        <f>IF(N179="nulová",J179,0)</f>
        <v>0</v>
      </c>
      <c r="BJ179" s="18" t="s">
        <v>84</v>
      </c>
      <c r="BK179" s="239">
        <f>ROUND(I179*H179,2)</f>
        <v>0</v>
      </c>
      <c r="BL179" s="18" t="s">
        <v>208</v>
      </c>
      <c r="BM179" s="238" t="s">
        <v>1007</v>
      </c>
    </row>
    <row r="180" s="2" customFormat="1">
      <c r="A180" s="39"/>
      <c r="B180" s="40"/>
      <c r="C180" s="41"/>
      <c r="D180" s="240" t="s">
        <v>210</v>
      </c>
      <c r="E180" s="41"/>
      <c r="F180" s="241" t="s">
        <v>1008</v>
      </c>
      <c r="G180" s="41"/>
      <c r="H180" s="41"/>
      <c r="I180" s="242"/>
      <c r="J180" s="41"/>
      <c r="K180" s="41"/>
      <c r="L180" s="45"/>
      <c r="M180" s="243"/>
      <c r="N180" s="244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210</v>
      </c>
      <c r="AU180" s="18" t="s">
        <v>86</v>
      </c>
    </row>
    <row r="181" s="13" customFormat="1">
      <c r="A181" s="13"/>
      <c r="B181" s="245"/>
      <c r="C181" s="246"/>
      <c r="D181" s="240" t="s">
        <v>212</v>
      </c>
      <c r="E181" s="247" t="s">
        <v>1</v>
      </c>
      <c r="F181" s="248" t="s">
        <v>1009</v>
      </c>
      <c r="G181" s="246"/>
      <c r="H181" s="249">
        <v>33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5" t="s">
        <v>212</v>
      </c>
      <c r="AU181" s="255" t="s">
        <v>86</v>
      </c>
      <c r="AV181" s="13" t="s">
        <v>86</v>
      </c>
      <c r="AW181" s="13" t="s">
        <v>32</v>
      </c>
      <c r="AX181" s="13" t="s">
        <v>77</v>
      </c>
      <c r="AY181" s="255" t="s">
        <v>201</v>
      </c>
    </row>
    <row r="182" s="13" customFormat="1">
      <c r="A182" s="13"/>
      <c r="B182" s="245"/>
      <c r="C182" s="246"/>
      <c r="D182" s="240" t="s">
        <v>212</v>
      </c>
      <c r="E182" s="247" t="s">
        <v>1</v>
      </c>
      <c r="F182" s="248" t="s">
        <v>1010</v>
      </c>
      <c r="G182" s="246"/>
      <c r="H182" s="249">
        <v>32.600000000000001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5" t="s">
        <v>212</v>
      </c>
      <c r="AU182" s="255" t="s">
        <v>86</v>
      </c>
      <c r="AV182" s="13" t="s">
        <v>86</v>
      </c>
      <c r="AW182" s="13" t="s">
        <v>32</v>
      </c>
      <c r="AX182" s="13" t="s">
        <v>77</v>
      </c>
      <c r="AY182" s="255" t="s">
        <v>201</v>
      </c>
    </row>
    <row r="183" s="14" customFormat="1">
      <c r="A183" s="14"/>
      <c r="B183" s="256"/>
      <c r="C183" s="257"/>
      <c r="D183" s="240" t="s">
        <v>212</v>
      </c>
      <c r="E183" s="258" t="s">
        <v>1</v>
      </c>
      <c r="F183" s="259" t="s">
        <v>216</v>
      </c>
      <c r="G183" s="257"/>
      <c r="H183" s="260">
        <v>65.599999999999994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212</v>
      </c>
      <c r="AU183" s="266" t="s">
        <v>86</v>
      </c>
      <c r="AV183" s="14" t="s">
        <v>208</v>
      </c>
      <c r="AW183" s="14" t="s">
        <v>32</v>
      </c>
      <c r="AX183" s="14" t="s">
        <v>84</v>
      </c>
      <c r="AY183" s="266" t="s">
        <v>201</v>
      </c>
    </row>
    <row r="184" s="2" customFormat="1" ht="16.5" customHeight="1">
      <c r="A184" s="39"/>
      <c r="B184" s="40"/>
      <c r="C184" s="227" t="s">
        <v>273</v>
      </c>
      <c r="D184" s="227" t="s">
        <v>203</v>
      </c>
      <c r="E184" s="228" t="s">
        <v>1011</v>
      </c>
      <c r="F184" s="229" t="s">
        <v>1012</v>
      </c>
      <c r="G184" s="230" t="s">
        <v>706</v>
      </c>
      <c r="H184" s="231">
        <v>595.5</v>
      </c>
      <c r="I184" s="232"/>
      <c r="J184" s="233">
        <f>ROUND(I184*H184,2)</f>
        <v>0</v>
      </c>
      <c r="K184" s="229" t="s">
        <v>207</v>
      </c>
      <c r="L184" s="45"/>
      <c r="M184" s="234" t="s">
        <v>1</v>
      </c>
      <c r="N184" s="235" t="s">
        <v>42</v>
      </c>
      <c r="O184" s="92"/>
      <c r="P184" s="236">
        <f>O184*H184</f>
        <v>0</v>
      </c>
      <c r="Q184" s="236">
        <v>0</v>
      </c>
      <c r="R184" s="236">
        <f>Q184*H184</f>
        <v>0</v>
      </c>
      <c r="S184" s="236">
        <v>0.20499999999999999</v>
      </c>
      <c r="T184" s="237">
        <f>S184*H184</f>
        <v>122.07749999999999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8" t="s">
        <v>208</v>
      </c>
      <c r="AT184" s="238" t="s">
        <v>203</v>
      </c>
      <c r="AU184" s="238" t="s">
        <v>86</v>
      </c>
      <c r="AY184" s="18" t="s">
        <v>201</v>
      </c>
      <c r="BE184" s="239">
        <f>IF(N184="základní",J184,0)</f>
        <v>0</v>
      </c>
      <c r="BF184" s="239">
        <f>IF(N184="snížená",J184,0)</f>
        <v>0</v>
      </c>
      <c r="BG184" s="239">
        <f>IF(N184="zákl. přenesená",J184,0)</f>
        <v>0</v>
      </c>
      <c r="BH184" s="239">
        <f>IF(N184="sníž. přenesená",J184,0)</f>
        <v>0</v>
      </c>
      <c r="BI184" s="239">
        <f>IF(N184="nulová",J184,0)</f>
        <v>0</v>
      </c>
      <c r="BJ184" s="18" t="s">
        <v>84</v>
      </c>
      <c r="BK184" s="239">
        <f>ROUND(I184*H184,2)</f>
        <v>0</v>
      </c>
      <c r="BL184" s="18" t="s">
        <v>208</v>
      </c>
      <c r="BM184" s="238" t="s">
        <v>1013</v>
      </c>
    </row>
    <row r="185" s="2" customFormat="1">
      <c r="A185" s="39"/>
      <c r="B185" s="40"/>
      <c r="C185" s="41"/>
      <c r="D185" s="240" t="s">
        <v>210</v>
      </c>
      <c r="E185" s="41"/>
      <c r="F185" s="241" t="s">
        <v>1014</v>
      </c>
      <c r="G185" s="41"/>
      <c r="H185" s="41"/>
      <c r="I185" s="242"/>
      <c r="J185" s="41"/>
      <c r="K185" s="41"/>
      <c r="L185" s="45"/>
      <c r="M185" s="243"/>
      <c r="N185" s="244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210</v>
      </c>
      <c r="AU185" s="18" t="s">
        <v>86</v>
      </c>
    </row>
    <row r="186" s="13" customFormat="1">
      <c r="A186" s="13"/>
      <c r="B186" s="245"/>
      <c r="C186" s="246"/>
      <c r="D186" s="240" t="s">
        <v>212</v>
      </c>
      <c r="E186" s="247" t="s">
        <v>1</v>
      </c>
      <c r="F186" s="248" t="s">
        <v>1015</v>
      </c>
      <c r="G186" s="246"/>
      <c r="H186" s="249">
        <v>200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5" t="s">
        <v>212</v>
      </c>
      <c r="AU186" s="255" t="s">
        <v>86</v>
      </c>
      <c r="AV186" s="13" t="s">
        <v>86</v>
      </c>
      <c r="AW186" s="13" t="s">
        <v>32</v>
      </c>
      <c r="AX186" s="13" t="s">
        <v>77</v>
      </c>
      <c r="AY186" s="255" t="s">
        <v>201</v>
      </c>
    </row>
    <row r="187" s="13" customFormat="1">
      <c r="A187" s="13"/>
      <c r="B187" s="245"/>
      <c r="C187" s="246"/>
      <c r="D187" s="240" t="s">
        <v>212</v>
      </c>
      <c r="E187" s="247" t="s">
        <v>1</v>
      </c>
      <c r="F187" s="248" t="s">
        <v>1016</v>
      </c>
      <c r="G187" s="246"/>
      <c r="H187" s="249">
        <v>66.799999999999997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5" t="s">
        <v>212</v>
      </c>
      <c r="AU187" s="255" t="s">
        <v>86</v>
      </c>
      <c r="AV187" s="13" t="s">
        <v>86</v>
      </c>
      <c r="AW187" s="13" t="s">
        <v>32</v>
      </c>
      <c r="AX187" s="13" t="s">
        <v>77</v>
      </c>
      <c r="AY187" s="255" t="s">
        <v>201</v>
      </c>
    </row>
    <row r="188" s="13" customFormat="1">
      <c r="A188" s="13"/>
      <c r="B188" s="245"/>
      <c r="C188" s="246"/>
      <c r="D188" s="240" t="s">
        <v>212</v>
      </c>
      <c r="E188" s="247" t="s">
        <v>1</v>
      </c>
      <c r="F188" s="248" t="s">
        <v>1017</v>
      </c>
      <c r="G188" s="246"/>
      <c r="H188" s="249">
        <v>207.69999999999999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5" t="s">
        <v>212</v>
      </c>
      <c r="AU188" s="255" t="s">
        <v>86</v>
      </c>
      <c r="AV188" s="13" t="s">
        <v>86</v>
      </c>
      <c r="AW188" s="13" t="s">
        <v>32</v>
      </c>
      <c r="AX188" s="13" t="s">
        <v>77</v>
      </c>
      <c r="AY188" s="255" t="s">
        <v>201</v>
      </c>
    </row>
    <row r="189" s="13" customFormat="1">
      <c r="A189" s="13"/>
      <c r="B189" s="245"/>
      <c r="C189" s="246"/>
      <c r="D189" s="240" t="s">
        <v>212</v>
      </c>
      <c r="E189" s="247" t="s">
        <v>1</v>
      </c>
      <c r="F189" s="248" t="s">
        <v>1018</v>
      </c>
      <c r="G189" s="246"/>
      <c r="H189" s="249">
        <v>121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5" t="s">
        <v>212</v>
      </c>
      <c r="AU189" s="255" t="s">
        <v>86</v>
      </c>
      <c r="AV189" s="13" t="s">
        <v>86</v>
      </c>
      <c r="AW189" s="13" t="s">
        <v>32</v>
      </c>
      <c r="AX189" s="13" t="s">
        <v>77</v>
      </c>
      <c r="AY189" s="255" t="s">
        <v>201</v>
      </c>
    </row>
    <row r="190" s="14" customFormat="1">
      <c r="A190" s="14"/>
      <c r="B190" s="256"/>
      <c r="C190" s="257"/>
      <c r="D190" s="240" t="s">
        <v>212</v>
      </c>
      <c r="E190" s="258" t="s">
        <v>1</v>
      </c>
      <c r="F190" s="259" t="s">
        <v>216</v>
      </c>
      <c r="G190" s="257"/>
      <c r="H190" s="260">
        <v>595.5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212</v>
      </c>
      <c r="AU190" s="266" t="s">
        <v>86</v>
      </c>
      <c r="AV190" s="14" t="s">
        <v>208</v>
      </c>
      <c r="AW190" s="14" t="s">
        <v>32</v>
      </c>
      <c r="AX190" s="14" t="s">
        <v>84</v>
      </c>
      <c r="AY190" s="266" t="s">
        <v>201</v>
      </c>
    </row>
    <row r="191" s="2" customFormat="1" ht="24.15" customHeight="1">
      <c r="A191" s="39"/>
      <c r="B191" s="40"/>
      <c r="C191" s="227" t="s">
        <v>279</v>
      </c>
      <c r="D191" s="227" t="s">
        <v>203</v>
      </c>
      <c r="E191" s="228" t="s">
        <v>764</v>
      </c>
      <c r="F191" s="229" t="s">
        <v>765</v>
      </c>
      <c r="G191" s="230" t="s">
        <v>247</v>
      </c>
      <c r="H191" s="231">
        <v>1717.8599999999999</v>
      </c>
      <c r="I191" s="232"/>
      <c r="J191" s="233">
        <f>ROUND(I191*H191,2)</f>
        <v>0</v>
      </c>
      <c r="K191" s="229" t="s">
        <v>207</v>
      </c>
      <c r="L191" s="45"/>
      <c r="M191" s="234" t="s">
        <v>1</v>
      </c>
      <c r="N191" s="235" t="s">
        <v>42</v>
      </c>
      <c r="O191" s="92"/>
      <c r="P191" s="236">
        <f>O191*H191</f>
        <v>0</v>
      </c>
      <c r="Q191" s="236">
        <v>0</v>
      </c>
      <c r="R191" s="236">
        <f>Q191*H191</f>
        <v>0</v>
      </c>
      <c r="S191" s="236">
        <v>0</v>
      </c>
      <c r="T191" s="237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8" t="s">
        <v>208</v>
      </c>
      <c r="AT191" s="238" t="s">
        <v>203</v>
      </c>
      <c r="AU191" s="238" t="s">
        <v>86</v>
      </c>
      <c r="AY191" s="18" t="s">
        <v>201</v>
      </c>
      <c r="BE191" s="239">
        <f>IF(N191="základní",J191,0)</f>
        <v>0</v>
      </c>
      <c r="BF191" s="239">
        <f>IF(N191="snížená",J191,0)</f>
        <v>0</v>
      </c>
      <c r="BG191" s="239">
        <f>IF(N191="zákl. přenesená",J191,0)</f>
        <v>0</v>
      </c>
      <c r="BH191" s="239">
        <f>IF(N191="sníž. přenesená",J191,0)</f>
        <v>0</v>
      </c>
      <c r="BI191" s="239">
        <f>IF(N191="nulová",J191,0)</f>
        <v>0</v>
      </c>
      <c r="BJ191" s="18" t="s">
        <v>84</v>
      </c>
      <c r="BK191" s="239">
        <f>ROUND(I191*H191,2)</f>
        <v>0</v>
      </c>
      <c r="BL191" s="18" t="s">
        <v>208</v>
      </c>
      <c r="BM191" s="238" t="s">
        <v>1019</v>
      </c>
    </row>
    <row r="192" s="2" customFormat="1">
      <c r="A192" s="39"/>
      <c r="B192" s="40"/>
      <c r="C192" s="41"/>
      <c r="D192" s="240" t="s">
        <v>210</v>
      </c>
      <c r="E192" s="41"/>
      <c r="F192" s="241" t="s">
        <v>767</v>
      </c>
      <c r="G192" s="41"/>
      <c r="H192" s="41"/>
      <c r="I192" s="242"/>
      <c r="J192" s="41"/>
      <c r="K192" s="41"/>
      <c r="L192" s="45"/>
      <c r="M192" s="243"/>
      <c r="N192" s="244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210</v>
      </c>
      <c r="AU192" s="18" t="s">
        <v>86</v>
      </c>
    </row>
    <row r="193" s="13" customFormat="1">
      <c r="A193" s="13"/>
      <c r="B193" s="245"/>
      <c r="C193" s="246"/>
      <c r="D193" s="240" t="s">
        <v>212</v>
      </c>
      <c r="E193" s="247" t="s">
        <v>1</v>
      </c>
      <c r="F193" s="248" t="s">
        <v>1020</v>
      </c>
      <c r="G193" s="246"/>
      <c r="H193" s="249">
        <v>26.600000000000001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5" t="s">
        <v>212</v>
      </c>
      <c r="AU193" s="255" t="s">
        <v>86</v>
      </c>
      <c r="AV193" s="13" t="s">
        <v>86</v>
      </c>
      <c r="AW193" s="13" t="s">
        <v>32</v>
      </c>
      <c r="AX193" s="13" t="s">
        <v>77</v>
      </c>
      <c r="AY193" s="255" t="s">
        <v>201</v>
      </c>
    </row>
    <row r="194" s="13" customFormat="1">
      <c r="A194" s="13"/>
      <c r="B194" s="245"/>
      <c r="C194" s="246"/>
      <c r="D194" s="240" t="s">
        <v>212</v>
      </c>
      <c r="E194" s="247" t="s">
        <v>1</v>
      </c>
      <c r="F194" s="248" t="s">
        <v>1021</v>
      </c>
      <c r="G194" s="246"/>
      <c r="H194" s="249">
        <v>47.100000000000001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5" t="s">
        <v>212</v>
      </c>
      <c r="AU194" s="255" t="s">
        <v>86</v>
      </c>
      <c r="AV194" s="13" t="s">
        <v>86</v>
      </c>
      <c r="AW194" s="13" t="s">
        <v>32</v>
      </c>
      <c r="AX194" s="13" t="s">
        <v>77</v>
      </c>
      <c r="AY194" s="255" t="s">
        <v>201</v>
      </c>
    </row>
    <row r="195" s="13" customFormat="1">
      <c r="A195" s="13"/>
      <c r="B195" s="245"/>
      <c r="C195" s="246"/>
      <c r="D195" s="240" t="s">
        <v>212</v>
      </c>
      <c r="E195" s="247" t="s">
        <v>1</v>
      </c>
      <c r="F195" s="248" t="s">
        <v>1022</v>
      </c>
      <c r="G195" s="246"/>
      <c r="H195" s="249">
        <v>44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5" t="s">
        <v>212</v>
      </c>
      <c r="AU195" s="255" t="s">
        <v>86</v>
      </c>
      <c r="AV195" s="13" t="s">
        <v>86</v>
      </c>
      <c r="AW195" s="13" t="s">
        <v>32</v>
      </c>
      <c r="AX195" s="13" t="s">
        <v>77</v>
      </c>
      <c r="AY195" s="255" t="s">
        <v>201</v>
      </c>
    </row>
    <row r="196" s="13" customFormat="1">
      <c r="A196" s="13"/>
      <c r="B196" s="245"/>
      <c r="C196" s="246"/>
      <c r="D196" s="240" t="s">
        <v>212</v>
      </c>
      <c r="E196" s="247" t="s">
        <v>1</v>
      </c>
      <c r="F196" s="248" t="s">
        <v>1023</v>
      </c>
      <c r="G196" s="246"/>
      <c r="H196" s="249">
        <v>892.30999999999995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5" t="s">
        <v>212</v>
      </c>
      <c r="AU196" s="255" t="s">
        <v>86</v>
      </c>
      <c r="AV196" s="13" t="s">
        <v>86</v>
      </c>
      <c r="AW196" s="13" t="s">
        <v>32</v>
      </c>
      <c r="AX196" s="13" t="s">
        <v>77</v>
      </c>
      <c r="AY196" s="255" t="s">
        <v>201</v>
      </c>
    </row>
    <row r="197" s="13" customFormat="1">
      <c r="A197" s="13"/>
      <c r="B197" s="245"/>
      <c r="C197" s="246"/>
      <c r="D197" s="240" t="s">
        <v>212</v>
      </c>
      <c r="E197" s="247" t="s">
        <v>1</v>
      </c>
      <c r="F197" s="248" t="s">
        <v>1024</v>
      </c>
      <c r="G197" s="246"/>
      <c r="H197" s="249">
        <v>611.64999999999998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5" t="s">
        <v>212</v>
      </c>
      <c r="AU197" s="255" t="s">
        <v>86</v>
      </c>
      <c r="AV197" s="13" t="s">
        <v>86</v>
      </c>
      <c r="AW197" s="13" t="s">
        <v>32</v>
      </c>
      <c r="AX197" s="13" t="s">
        <v>77</v>
      </c>
      <c r="AY197" s="255" t="s">
        <v>201</v>
      </c>
    </row>
    <row r="198" s="16" customFormat="1">
      <c r="A198" s="16"/>
      <c r="B198" s="295"/>
      <c r="C198" s="296"/>
      <c r="D198" s="240" t="s">
        <v>212</v>
      </c>
      <c r="E198" s="297" t="s">
        <v>1</v>
      </c>
      <c r="F198" s="298" t="s">
        <v>892</v>
      </c>
      <c r="G198" s="296"/>
      <c r="H198" s="299">
        <v>1621.6600000000001</v>
      </c>
      <c r="I198" s="300"/>
      <c r="J198" s="296"/>
      <c r="K198" s="296"/>
      <c r="L198" s="301"/>
      <c r="M198" s="302"/>
      <c r="N198" s="303"/>
      <c r="O198" s="303"/>
      <c r="P198" s="303"/>
      <c r="Q198" s="303"/>
      <c r="R198" s="303"/>
      <c r="S198" s="303"/>
      <c r="T198" s="304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T198" s="305" t="s">
        <v>212</v>
      </c>
      <c r="AU198" s="305" t="s">
        <v>86</v>
      </c>
      <c r="AV198" s="16" t="s">
        <v>225</v>
      </c>
      <c r="AW198" s="16" t="s">
        <v>32</v>
      </c>
      <c r="AX198" s="16" t="s">
        <v>77</v>
      </c>
      <c r="AY198" s="305" t="s">
        <v>201</v>
      </c>
    </row>
    <row r="199" s="13" customFormat="1">
      <c r="A199" s="13"/>
      <c r="B199" s="245"/>
      <c r="C199" s="246"/>
      <c r="D199" s="240" t="s">
        <v>212</v>
      </c>
      <c r="E199" s="247" t="s">
        <v>1</v>
      </c>
      <c r="F199" s="248" t="s">
        <v>1025</v>
      </c>
      <c r="G199" s="246"/>
      <c r="H199" s="249">
        <v>64.200000000000003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5" t="s">
        <v>212</v>
      </c>
      <c r="AU199" s="255" t="s">
        <v>86</v>
      </c>
      <c r="AV199" s="13" t="s">
        <v>86</v>
      </c>
      <c r="AW199" s="13" t="s">
        <v>32</v>
      </c>
      <c r="AX199" s="13" t="s">
        <v>77</v>
      </c>
      <c r="AY199" s="255" t="s">
        <v>201</v>
      </c>
    </row>
    <row r="200" s="13" customFormat="1">
      <c r="A200" s="13"/>
      <c r="B200" s="245"/>
      <c r="C200" s="246"/>
      <c r="D200" s="240" t="s">
        <v>212</v>
      </c>
      <c r="E200" s="247" t="s">
        <v>1</v>
      </c>
      <c r="F200" s="248" t="s">
        <v>1026</v>
      </c>
      <c r="G200" s="246"/>
      <c r="H200" s="249">
        <v>32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5" t="s">
        <v>212</v>
      </c>
      <c r="AU200" s="255" t="s">
        <v>86</v>
      </c>
      <c r="AV200" s="13" t="s">
        <v>86</v>
      </c>
      <c r="AW200" s="13" t="s">
        <v>32</v>
      </c>
      <c r="AX200" s="13" t="s">
        <v>77</v>
      </c>
      <c r="AY200" s="255" t="s">
        <v>201</v>
      </c>
    </row>
    <row r="201" s="14" customFormat="1">
      <c r="A201" s="14"/>
      <c r="B201" s="256"/>
      <c r="C201" s="257"/>
      <c r="D201" s="240" t="s">
        <v>212</v>
      </c>
      <c r="E201" s="258" t="s">
        <v>1</v>
      </c>
      <c r="F201" s="259" t="s">
        <v>216</v>
      </c>
      <c r="G201" s="257"/>
      <c r="H201" s="260">
        <v>1717.8599999999999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6" t="s">
        <v>212</v>
      </c>
      <c r="AU201" s="266" t="s">
        <v>86</v>
      </c>
      <c r="AV201" s="14" t="s">
        <v>208</v>
      </c>
      <c r="AW201" s="14" t="s">
        <v>32</v>
      </c>
      <c r="AX201" s="14" t="s">
        <v>84</v>
      </c>
      <c r="AY201" s="266" t="s">
        <v>201</v>
      </c>
    </row>
    <row r="202" s="2" customFormat="1" ht="33" customHeight="1">
      <c r="A202" s="39"/>
      <c r="B202" s="40"/>
      <c r="C202" s="227" t="s">
        <v>8</v>
      </c>
      <c r="D202" s="227" t="s">
        <v>203</v>
      </c>
      <c r="E202" s="228" t="s">
        <v>1027</v>
      </c>
      <c r="F202" s="229" t="s">
        <v>1028</v>
      </c>
      <c r="G202" s="230" t="s">
        <v>206</v>
      </c>
      <c r="H202" s="231">
        <v>91.099999999999994</v>
      </c>
      <c r="I202" s="232"/>
      <c r="J202" s="233">
        <f>ROUND(I202*H202,2)</f>
        <v>0</v>
      </c>
      <c r="K202" s="229" t="s">
        <v>207</v>
      </c>
      <c r="L202" s="45"/>
      <c r="M202" s="234" t="s">
        <v>1</v>
      </c>
      <c r="N202" s="235" t="s">
        <v>42</v>
      </c>
      <c r="O202" s="92"/>
      <c r="P202" s="236">
        <f>O202*H202</f>
        <v>0</v>
      </c>
      <c r="Q202" s="236">
        <v>0</v>
      </c>
      <c r="R202" s="236">
        <f>Q202*H202</f>
        <v>0</v>
      </c>
      <c r="S202" s="236">
        <v>0</v>
      </c>
      <c r="T202" s="237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8" t="s">
        <v>208</v>
      </c>
      <c r="AT202" s="238" t="s">
        <v>203</v>
      </c>
      <c r="AU202" s="238" t="s">
        <v>86</v>
      </c>
      <c r="AY202" s="18" t="s">
        <v>201</v>
      </c>
      <c r="BE202" s="239">
        <f>IF(N202="základní",J202,0)</f>
        <v>0</v>
      </c>
      <c r="BF202" s="239">
        <f>IF(N202="snížená",J202,0)</f>
        <v>0</v>
      </c>
      <c r="BG202" s="239">
        <f>IF(N202="zákl. přenesená",J202,0)</f>
        <v>0</v>
      </c>
      <c r="BH202" s="239">
        <f>IF(N202="sníž. přenesená",J202,0)</f>
        <v>0</v>
      </c>
      <c r="BI202" s="239">
        <f>IF(N202="nulová",J202,0)</f>
        <v>0</v>
      </c>
      <c r="BJ202" s="18" t="s">
        <v>84</v>
      </c>
      <c r="BK202" s="239">
        <f>ROUND(I202*H202,2)</f>
        <v>0</v>
      </c>
      <c r="BL202" s="18" t="s">
        <v>208</v>
      </c>
      <c r="BM202" s="238" t="s">
        <v>1029</v>
      </c>
    </row>
    <row r="203" s="2" customFormat="1">
      <c r="A203" s="39"/>
      <c r="B203" s="40"/>
      <c r="C203" s="41"/>
      <c r="D203" s="240" t="s">
        <v>210</v>
      </c>
      <c r="E203" s="41"/>
      <c r="F203" s="241" t="s">
        <v>1030</v>
      </c>
      <c r="G203" s="41"/>
      <c r="H203" s="41"/>
      <c r="I203" s="242"/>
      <c r="J203" s="41"/>
      <c r="K203" s="41"/>
      <c r="L203" s="45"/>
      <c r="M203" s="243"/>
      <c r="N203" s="244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210</v>
      </c>
      <c r="AU203" s="18" t="s">
        <v>86</v>
      </c>
    </row>
    <row r="204" s="13" customFormat="1">
      <c r="A204" s="13"/>
      <c r="B204" s="245"/>
      <c r="C204" s="246"/>
      <c r="D204" s="240" t="s">
        <v>212</v>
      </c>
      <c r="E204" s="247" t="s">
        <v>1</v>
      </c>
      <c r="F204" s="248" t="s">
        <v>1031</v>
      </c>
      <c r="G204" s="246"/>
      <c r="H204" s="249">
        <v>91.099999999999994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5" t="s">
        <v>212</v>
      </c>
      <c r="AU204" s="255" t="s">
        <v>86</v>
      </c>
      <c r="AV204" s="13" t="s">
        <v>86</v>
      </c>
      <c r="AW204" s="13" t="s">
        <v>32</v>
      </c>
      <c r="AX204" s="13" t="s">
        <v>77</v>
      </c>
      <c r="AY204" s="255" t="s">
        <v>201</v>
      </c>
    </row>
    <row r="205" s="14" customFormat="1">
      <c r="A205" s="14"/>
      <c r="B205" s="256"/>
      <c r="C205" s="257"/>
      <c r="D205" s="240" t="s">
        <v>212</v>
      </c>
      <c r="E205" s="258" t="s">
        <v>1</v>
      </c>
      <c r="F205" s="259" t="s">
        <v>216</v>
      </c>
      <c r="G205" s="257"/>
      <c r="H205" s="260">
        <v>91.099999999999994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212</v>
      </c>
      <c r="AU205" s="266" t="s">
        <v>86</v>
      </c>
      <c r="AV205" s="14" t="s">
        <v>208</v>
      </c>
      <c r="AW205" s="14" t="s">
        <v>32</v>
      </c>
      <c r="AX205" s="14" t="s">
        <v>84</v>
      </c>
      <c r="AY205" s="266" t="s">
        <v>201</v>
      </c>
    </row>
    <row r="206" s="2" customFormat="1" ht="37.8" customHeight="1">
      <c r="A206" s="39"/>
      <c r="B206" s="40"/>
      <c r="C206" s="227" t="s">
        <v>289</v>
      </c>
      <c r="D206" s="227" t="s">
        <v>203</v>
      </c>
      <c r="E206" s="228" t="s">
        <v>1032</v>
      </c>
      <c r="F206" s="229" t="s">
        <v>1033</v>
      </c>
      <c r="G206" s="230" t="s">
        <v>206</v>
      </c>
      <c r="H206" s="231">
        <v>84.006</v>
      </c>
      <c r="I206" s="232"/>
      <c r="J206" s="233">
        <f>ROUND(I206*H206,2)</f>
        <v>0</v>
      </c>
      <c r="K206" s="229" t="s">
        <v>207</v>
      </c>
      <c r="L206" s="45"/>
      <c r="M206" s="234" t="s">
        <v>1</v>
      </c>
      <c r="N206" s="235" t="s">
        <v>42</v>
      </c>
      <c r="O206" s="92"/>
      <c r="P206" s="236">
        <f>O206*H206</f>
        <v>0</v>
      </c>
      <c r="Q206" s="236">
        <v>0</v>
      </c>
      <c r="R206" s="236">
        <f>Q206*H206</f>
        <v>0</v>
      </c>
      <c r="S206" s="236">
        <v>0</v>
      </c>
      <c r="T206" s="237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8" t="s">
        <v>208</v>
      </c>
      <c r="AT206" s="238" t="s">
        <v>203</v>
      </c>
      <c r="AU206" s="238" t="s">
        <v>86</v>
      </c>
      <c r="AY206" s="18" t="s">
        <v>201</v>
      </c>
      <c r="BE206" s="239">
        <f>IF(N206="základní",J206,0)</f>
        <v>0</v>
      </c>
      <c r="BF206" s="239">
        <f>IF(N206="snížená",J206,0)</f>
        <v>0</v>
      </c>
      <c r="BG206" s="239">
        <f>IF(N206="zákl. přenesená",J206,0)</f>
        <v>0</v>
      </c>
      <c r="BH206" s="239">
        <f>IF(N206="sníž. přenesená",J206,0)</f>
        <v>0</v>
      </c>
      <c r="BI206" s="239">
        <f>IF(N206="nulová",J206,0)</f>
        <v>0</v>
      </c>
      <c r="BJ206" s="18" t="s">
        <v>84</v>
      </c>
      <c r="BK206" s="239">
        <f>ROUND(I206*H206,2)</f>
        <v>0</v>
      </c>
      <c r="BL206" s="18" t="s">
        <v>208</v>
      </c>
      <c r="BM206" s="238" t="s">
        <v>1034</v>
      </c>
    </row>
    <row r="207" s="2" customFormat="1">
      <c r="A207" s="39"/>
      <c r="B207" s="40"/>
      <c r="C207" s="41"/>
      <c r="D207" s="240" t="s">
        <v>210</v>
      </c>
      <c r="E207" s="41"/>
      <c r="F207" s="241" t="s">
        <v>1035</v>
      </c>
      <c r="G207" s="41"/>
      <c r="H207" s="41"/>
      <c r="I207" s="242"/>
      <c r="J207" s="41"/>
      <c r="K207" s="41"/>
      <c r="L207" s="45"/>
      <c r="M207" s="243"/>
      <c r="N207" s="244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210</v>
      </c>
      <c r="AU207" s="18" t="s">
        <v>86</v>
      </c>
    </row>
    <row r="208" s="13" customFormat="1">
      <c r="A208" s="13"/>
      <c r="B208" s="245"/>
      <c r="C208" s="246"/>
      <c r="D208" s="240" t="s">
        <v>212</v>
      </c>
      <c r="E208" s="247" t="s">
        <v>1</v>
      </c>
      <c r="F208" s="248" t="s">
        <v>1036</v>
      </c>
      <c r="G208" s="246"/>
      <c r="H208" s="249">
        <v>84.006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5" t="s">
        <v>212</v>
      </c>
      <c r="AU208" s="255" t="s">
        <v>86</v>
      </c>
      <c r="AV208" s="13" t="s">
        <v>86</v>
      </c>
      <c r="AW208" s="13" t="s">
        <v>32</v>
      </c>
      <c r="AX208" s="13" t="s">
        <v>77</v>
      </c>
      <c r="AY208" s="255" t="s">
        <v>201</v>
      </c>
    </row>
    <row r="209" s="14" customFormat="1">
      <c r="A209" s="14"/>
      <c r="B209" s="256"/>
      <c r="C209" s="257"/>
      <c r="D209" s="240" t="s">
        <v>212</v>
      </c>
      <c r="E209" s="258" t="s">
        <v>1</v>
      </c>
      <c r="F209" s="259" t="s">
        <v>216</v>
      </c>
      <c r="G209" s="257"/>
      <c r="H209" s="260">
        <v>84.006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6" t="s">
        <v>212</v>
      </c>
      <c r="AU209" s="266" t="s">
        <v>86</v>
      </c>
      <c r="AV209" s="14" t="s">
        <v>208</v>
      </c>
      <c r="AW209" s="14" t="s">
        <v>32</v>
      </c>
      <c r="AX209" s="14" t="s">
        <v>84</v>
      </c>
      <c r="AY209" s="266" t="s">
        <v>201</v>
      </c>
    </row>
    <row r="210" s="2" customFormat="1" ht="37.8" customHeight="1">
      <c r="A210" s="39"/>
      <c r="B210" s="40"/>
      <c r="C210" s="227" t="s">
        <v>296</v>
      </c>
      <c r="D210" s="227" t="s">
        <v>203</v>
      </c>
      <c r="E210" s="228" t="s">
        <v>1037</v>
      </c>
      <c r="F210" s="229" t="s">
        <v>1038</v>
      </c>
      <c r="G210" s="230" t="s">
        <v>206</v>
      </c>
      <c r="H210" s="231">
        <v>104.40000000000001</v>
      </c>
      <c r="I210" s="232"/>
      <c r="J210" s="233">
        <f>ROUND(I210*H210,2)</f>
        <v>0</v>
      </c>
      <c r="K210" s="229" t="s">
        <v>207</v>
      </c>
      <c r="L210" s="45"/>
      <c r="M210" s="234" t="s">
        <v>1</v>
      </c>
      <c r="N210" s="235" t="s">
        <v>42</v>
      </c>
      <c r="O210" s="92"/>
      <c r="P210" s="236">
        <f>O210*H210</f>
        <v>0</v>
      </c>
      <c r="Q210" s="236">
        <v>0</v>
      </c>
      <c r="R210" s="236">
        <f>Q210*H210</f>
        <v>0</v>
      </c>
      <c r="S210" s="236">
        <v>0</v>
      </c>
      <c r="T210" s="237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8" t="s">
        <v>208</v>
      </c>
      <c r="AT210" s="238" t="s">
        <v>203</v>
      </c>
      <c r="AU210" s="238" t="s">
        <v>86</v>
      </c>
      <c r="AY210" s="18" t="s">
        <v>201</v>
      </c>
      <c r="BE210" s="239">
        <f>IF(N210="základní",J210,0)</f>
        <v>0</v>
      </c>
      <c r="BF210" s="239">
        <f>IF(N210="snížená",J210,0)</f>
        <v>0</v>
      </c>
      <c r="BG210" s="239">
        <f>IF(N210="zákl. přenesená",J210,0)</f>
        <v>0</v>
      </c>
      <c r="BH210" s="239">
        <f>IF(N210="sníž. přenesená",J210,0)</f>
        <v>0</v>
      </c>
      <c r="BI210" s="239">
        <f>IF(N210="nulová",J210,0)</f>
        <v>0</v>
      </c>
      <c r="BJ210" s="18" t="s">
        <v>84</v>
      </c>
      <c r="BK210" s="239">
        <f>ROUND(I210*H210,2)</f>
        <v>0</v>
      </c>
      <c r="BL210" s="18" t="s">
        <v>208</v>
      </c>
      <c r="BM210" s="238" t="s">
        <v>1039</v>
      </c>
    </row>
    <row r="211" s="2" customFormat="1">
      <c r="A211" s="39"/>
      <c r="B211" s="40"/>
      <c r="C211" s="41"/>
      <c r="D211" s="240" t="s">
        <v>210</v>
      </c>
      <c r="E211" s="41"/>
      <c r="F211" s="241" t="s">
        <v>1040</v>
      </c>
      <c r="G211" s="41"/>
      <c r="H211" s="41"/>
      <c r="I211" s="242"/>
      <c r="J211" s="41"/>
      <c r="K211" s="41"/>
      <c r="L211" s="45"/>
      <c r="M211" s="243"/>
      <c r="N211" s="244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210</v>
      </c>
      <c r="AU211" s="18" t="s">
        <v>86</v>
      </c>
    </row>
    <row r="212" s="13" customFormat="1">
      <c r="A212" s="13"/>
      <c r="B212" s="245"/>
      <c r="C212" s="246"/>
      <c r="D212" s="240" t="s">
        <v>212</v>
      </c>
      <c r="E212" s="247" t="s">
        <v>1</v>
      </c>
      <c r="F212" s="248" t="s">
        <v>1041</v>
      </c>
      <c r="G212" s="246"/>
      <c r="H212" s="249">
        <v>4.7880000000000003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5" t="s">
        <v>212</v>
      </c>
      <c r="AU212" s="255" t="s">
        <v>86</v>
      </c>
      <c r="AV212" s="13" t="s">
        <v>86</v>
      </c>
      <c r="AW212" s="13" t="s">
        <v>32</v>
      </c>
      <c r="AX212" s="13" t="s">
        <v>77</v>
      </c>
      <c r="AY212" s="255" t="s">
        <v>201</v>
      </c>
    </row>
    <row r="213" s="13" customFormat="1">
      <c r="A213" s="13"/>
      <c r="B213" s="245"/>
      <c r="C213" s="246"/>
      <c r="D213" s="240" t="s">
        <v>212</v>
      </c>
      <c r="E213" s="247" t="s">
        <v>1</v>
      </c>
      <c r="F213" s="248" t="s">
        <v>1042</v>
      </c>
      <c r="G213" s="246"/>
      <c r="H213" s="249">
        <v>63.612000000000002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5" t="s">
        <v>212</v>
      </c>
      <c r="AU213" s="255" t="s">
        <v>86</v>
      </c>
      <c r="AV213" s="13" t="s">
        <v>86</v>
      </c>
      <c r="AW213" s="13" t="s">
        <v>32</v>
      </c>
      <c r="AX213" s="13" t="s">
        <v>77</v>
      </c>
      <c r="AY213" s="255" t="s">
        <v>201</v>
      </c>
    </row>
    <row r="214" s="13" customFormat="1">
      <c r="A214" s="13"/>
      <c r="B214" s="245"/>
      <c r="C214" s="246"/>
      <c r="D214" s="240" t="s">
        <v>212</v>
      </c>
      <c r="E214" s="247" t="s">
        <v>1</v>
      </c>
      <c r="F214" s="248" t="s">
        <v>1043</v>
      </c>
      <c r="G214" s="246"/>
      <c r="H214" s="249">
        <v>36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5" t="s">
        <v>212</v>
      </c>
      <c r="AU214" s="255" t="s">
        <v>86</v>
      </c>
      <c r="AV214" s="13" t="s">
        <v>86</v>
      </c>
      <c r="AW214" s="13" t="s">
        <v>32</v>
      </c>
      <c r="AX214" s="13" t="s">
        <v>77</v>
      </c>
      <c r="AY214" s="255" t="s">
        <v>201</v>
      </c>
    </row>
    <row r="215" s="14" customFormat="1">
      <c r="A215" s="14"/>
      <c r="B215" s="256"/>
      <c r="C215" s="257"/>
      <c r="D215" s="240" t="s">
        <v>212</v>
      </c>
      <c r="E215" s="258" t="s">
        <v>1</v>
      </c>
      <c r="F215" s="259" t="s">
        <v>216</v>
      </c>
      <c r="G215" s="257"/>
      <c r="H215" s="260">
        <v>104.40000000000001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6" t="s">
        <v>212</v>
      </c>
      <c r="AU215" s="266" t="s">
        <v>86</v>
      </c>
      <c r="AV215" s="14" t="s">
        <v>208</v>
      </c>
      <c r="AW215" s="14" t="s">
        <v>32</v>
      </c>
      <c r="AX215" s="14" t="s">
        <v>84</v>
      </c>
      <c r="AY215" s="266" t="s">
        <v>201</v>
      </c>
    </row>
    <row r="216" s="2" customFormat="1" ht="33" customHeight="1">
      <c r="A216" s="39"/>
      <c r="B216" s="40"/>
      <c r="C216" s="227" t="s">
        <v>302</v>
      </c>
      <c r="D216" s="227" t="s">
        <v>203</v>
      </c>
      <c r="E216" s="228" t="s">
        <v>721</v>
      </c>
      <c r="F216" s="229" t="s">
        <v>722</v>
      </c>
      <c r="G216" s="230" t="s">
        <v>206</v>
      </c>
      <c r="H216" s="231">
        <v>4.2560000000000002</v>
      </c>
      <c r="I216" s="232"/>
      <c r="J216" s="233">
        <f>ROUND(I216*H216,2)</f>
        <v>0</v>
      </c>
      <c r="K216" s="229" t="s">
        <v>207</v>
      </c>
      <c r="L216" s="45"/>
      <c r="M216" s="234" t="s">
        <v>1</v>
      </c>
      <c r="N216" s="235" t="s">
        <v>42</v>
      </c>
      <c r="O216" s="92"/>
      <c r="P216" s="236">
        <f>O216*H216</f>
        <v>0</v>
      </c>
      <c r="Q216" s="236">
        <v>0</v>
      </c>
      <c r="R216" s="236">
        <f>Q216*H216</f>
        <v>0</v>
      </c>
      <c r="S216" s="236">
        <v>0</v>
      </c>
      <c r="T216" s="237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8" t="s">
        <v>208</v>
      </c>
      <c r="AT216" s="238" t="s">
        <v>203</v>
      </c>
      <c r="AU216" s="238" t="s">
        <v>86</v>
      </c>
      <c r="AY216" s="18" t="s">
        <v>201</v>
      </c>
      <c r="BE216" s="239">
        <f>IF(N216="základní",J216,0)</f>
        <v>0</v>
      </c>
      <c r="BF216" s="239">
        <f>IF(N216="snížená",J216,0)</f>
        <v>0</v>
      </c>
      <c r="BG216" s="239">
        <f>IF(N216="zákl. přenesená",J216,0)</f>
        <v>0</v>
      </c>
      <c r="BH216" s="239">
        <f>IF(N216="sníž. přenesená",J216,0)</f>
        <v>0</v>
      </c>
      <c r="BI216" s="239">
        <f>IF(N216="nulová",J216,0)</f>
        <v>0</v>
      </c>
      <c r="BJ216" s="18" t="s">
        <v>84</v>
      </c>
      <c r="BK216" s="239">
        <f>ROUND(I216*H216,2)</f>
        <v>0</v>
      </c>
      <c r="BL216" s="18" t="s">
        <v>208</v>
      </c>
      <c r="BM216" s="238" t="s">
        <v>1044</v>
      </c>
    </row>
    <row r="217" s="2" customFormat="1">
      <c r="A217" s="39"/>
      <c r="B217" s="40"/>
      <c r="C217" s="41"/>
      <c r="D217" s="240" t="s">
        <v>210</v>
      </c>
      <c r="E217" s="41"/>
      <c r="F217" s="241" t="s">
        <v>724</v>
      </c>
      <c r="G217" s="41"/>
      <c r="H217" s="41"/>
      <c r="I217" s="242"/>
      <c r="J217" s="41"/>
      <c r="K217" s="41"/>
      <c r="L217" s="45"/>
      <c r="M217" s="243"/>
      <c r="N217" s="244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210</v>
      </c>
      <c r="AU217" s="18" t="s">
        <v>86</v>
      </c>
    </row>
    <row r="218" s="13" customFormat="1">
      <c r="A218" s="13"/>
      <c r="B218" s="245"/>
      <c r="C218" s="246"/>
      <c r="D218" s="240" t="s">
        <v>212</v>
      </c>
      <c r="E218" s="247" t="s">
        <v>1</v>
      </c>
      <c r="F218" s="248" t="s">
        <v>1045</v>
      </c>
      <c r="G218" s="246"/>
      <c r="H218" s="249">
        <v>0.80000000000000004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5" t="s">
        <v>212</v>
      </c>
      <c r="AU218" s="255" t="s">
        <v>86</v>
      </c>
      <c r="AV218" s="13" t="s">
        <v>86</v>
      </c>
      <c r="AW218" s="13" t="s">
        <v>32</v>
      </c>
      <c r="AX218" s="13" t="s">
        <v>77</v>
      </c>
      <c r="AY218" s="255" t="s">
        <v>201</v>
      </c>
    </row>
    <row r="219" s="13" customFormat="1">
      <c r="A219" s="13"/>
      <c r="B219" s="245"/>
      <c r="C219" s="246"/>
      <c r="D219" s="240" t="s">
        <v>212</v>
      </c>
      <c r="E219" s="247" t="s">
        <v>1</v>
      </c>
      <c r="F219" s="248" t="s">
        <v>1046</v>
      </c>
      <c r="G219" s="246"/>
      <c r="H219" s="249">
        <v>3.456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5" t="s">
        <v>212</v>
      </c>
      <c r="AU219" s="255" t="s">
        <v>86</v>
      </c>
      <c r="AV219" s="13" t="s">
        <v>86</v>
      </c>
      <c r="AW219" s="13" t="s">
        <v>32</v>
      </c>
      <c r="AX219" s="13" t="s">
        <v>77</v>
      </c>
      <c r="AY219" s="255" t="s">
        <v>201</v>
      </c>
    </row>
    <row r="220" s="14" customFormat="1">
      <c r="A220" s="14"/>
      <c r="B220" s="256"/>
      <c r="C220" s="257"/>
      <c r="D220" s="240" t="s">
        <v>212</v>
      </c>
      <c r="E220" s="258" t="s">
        <v>1</v>
      </c>
      <c r="F220" s="259" t="s">
        <v>216</v>
      </c>
      <c r="G220" s="257"/>
      <c r="H220" s="260">
        <v>4.2560000000000002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212</v>
      </c>
      <c r="AU220" s="266" t="s">
        <v>86</v>
      </c>
      <c r="AV220" s="14" t="s">
        <v>208</v>
      </c>
      <c r="AW220" s="14" t="s">
        <v>32</v>
      </c>
      <c r="AX220" s="14" t="s">
        <v>84</v>
      </c>
      <c r="AY220" s="266" t="s">
        <v>201</v>
      </c>
    </row>
    <row r="221" s="2" customFormat="1" ht="37.8" customHeight="1">
      <c r="A221" s="39"/>
      <c r="B221" s="40"/>
      <c r="C221" s="227" t="s">
        <v>309</v>
      </c>
      <c r="D221" s="227" t="s">
        <v>203</v>
      </c>
      <c r="E221" s="228" t="s">
        <v>226</v>
      </c>
      <c r="F221" s="229" t="s">
        <v>1047</v>
      </c>
      <c r="G221" s="230" t="s">
        <v>206</v>
      </c>
      <c r="H221" s="231">
        <v>837.67899999999997</v>
      </c>
      <c r="I221" s="232"/>
      <c r="J221" s="233">
        <f>ROUND(I221*H221,2)</f>
        <v>0</v>
      </c>
      <c r="K221" s="229" t="s">
        <v>207</v>
      </c>
      <c r="L221" s="45"/>
      <c r="M221" s="234" t="s">
        <v>1</v>
      </c>
      <c r="N221" s="235" t="s">
        <v>42</v>
      </c>
      <c r="O221" s="92"/>
      <c r="P221" s="236">
        <f>O221*H221</f>
        <v>0</v>
      </c>
      <c r="Q221" s="236">
        <v>0</v>
      </c>
      <c r="R221" s="236">
        <f>Q221*H221</f>
        <v>0</v>
      </c>
      <c r="S221" s="236">
        <v>0</v>
      </c>
      <c r="T221" s="237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8" t="s">
        <v>208</v>
      </c>
      <c r="AT221" s="238" t="s">
        <v>203</v>
      </c>
      <c r="AU221" s="238" t="s">
        <v>86</v>
      </c>
      <c r="AY221" s="18" t="s">
        <v>201</v>
      </c>
      <c r="BE221" s="239">
        <f>IF(N221="základní",J221,0)</f>
        <v>0</v>
      </c>
      <c r="BF221" s="239">
        <f>IF(N221="snížená",J221,0)</f>
        <v>0</v>
      </c>
      <c r="BG221" s="239">
        <f>IF(N221="zákl. přenesená",J221,0)</f>
        <v>0</v>
      </c>
      <c r="BH221" s="239">
        <f>IF(N221="sníž. přenesená",J221,0)</f>
        <v>0</v>
      </c>
      <c r="BI221" s="239">
        <f>IF(N221="nulová",J221,0)</f>
        <v>0</v>
      </c>
      <c r="BJ221" s="18" t="s">
        <v>84</v>
      </c>
      <c r="BK221" s="239">
        <f>ROUND(I221*H221,2)</f>
        <v>0</v>
      </c>
      <c r="BL221" s="18" t="s">
        <v>208</v>
      </c>
      <c r="BM221" s="238" t="s">
        <v>1048</v>
      </c>
    </row>
    <row r="222" s="2" customFormat="1">
      <c r="A222" s="39"/>
      <c r="B222" s="40"/>
      <c r="C222" s="41"/>
      <c r="D222" s="240" t="s">
        <v>210</v>
      </c>
      <c r="E222" s="41"/>
      <c r="F222" s="241" t="s">
        <v>229</v>
      </c>
      <c r="G222" s="41"/>
      <c r="H222" s="41"/>
      <c r="I222" s="242"/>
      <c r="J222" s="41"/>
      <c r="K222" s="41"/>
      <c r="L222" s="45"/>
      <c r="M222" s="243"/>
      <c r="N222" s="244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210</v>
      </c>
      <c r="AU222" s="18" t="s">
        <v>86</v>
      </c>
    </row>
    <row r="223" s="13" customFormat="1">
      <c r="A223" s="13"/>
      <c r="B223" s="245"/>
      <c r="C223" s="246"/>
      <c r="D223" s="240" t="s">
        <v>212</v>
      </c>
      <c r="E223" s="247" t="s">
        <v>1</v>
      </c>
      <c r="F223" s="248" t="s">
        <v>1049</v>
      </c>
      <c r="G223" s="246"/>
      <c r="H223" s="249">
        <v>343.572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5" t="s">
        <v>212</v>
      </c>
      <c r="AU223" s="255" t="s">
        <v>86</v>
      </c>
      <c r="AV223" s="13" t="s">
        <v>86</v>
      </c>
      <c r="AW223" s="13" t="s">
        <v>32</v>
      </c>
      <c r="AX223" s="13" t="s">
        <v>77</v>
      </c>
      <c r="AY223" s="255" t="s">
        <v>201</v>
      </c>
    </row>
    <row r="224" s="13" customFormat="1">
      <c r="A224" s="13"/>
      <c r="B224" s="245"/>
      <c r="C224" s="246"/>
      <c r="D224" s="240" t="s">
        <v>212</v>
      </c>
      <c r="E224" s="247" t="s">
        <v>1</v>
      </c>
      <c r="F224" s="248" t="s">
        <v>1050</v>
      </c>
      <c r="G224" s="246"/>
      <c r="H224" s="249">
        <v>203.92500000000001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5" t="s">
        <v>212</v>
      </c>
      <c r="AU224" s="255" t="s">
        <v>86</v>
      </c>
      <c r="AV224" s="13" t="s">
        <v>86</v>
      </c>
      <c r="AW224" s="13" t="s">
        <v>32</v>
      </c>
      <c r="AX224" s="13" t="s">
        <v>77</v>
      </c>
      <c r="AY224" s="255" t="s">
        <v>201</v>
      </c>
    </row>
    <row r="225" s="13" customFormat="1">
      <c r="A225" s="13"/>
      <c r="B225" s="245"/>
      <c r="C225" s="246"/>
      <c r="D225" s="240" t="s">
        <v>212</v>
      </c>
      <c r="E225" s="247" t="s">
        <v>1</v>
      </c>
      <c r="F225" s="248" t="s">
        <v>1051</v>
      </c>
      <c r="G225" s="246"/>
      <c r="H225" s="249">
        <v>6.4199999999999999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5" t="s">
        <v>212</v>
      </c>
      <c r="AU225" s="255" t="s">
        <v>86</v>
      </c>
      <c r="AV225" s="13" t="s">
        <v>86</v>
      </c>
      <c r="AW225" s="13" t="s">
        <v>32</v>
      </c>
      <c r="AX225" s="13" t="s">
        <v>77</v>
      </c>
      <c r="AY225" s="255" t="s">
        <v>201</v>
      </c>
    </row>
    <row r="226" s="13" customFormat="1">
      <c r="A226" s="13"/>
      <c r="B226" s="245"/>
      <c r="C226" s="246"/>
      <c r="D226" s="240" t="s">
        <v>212</v>
      </c>
      <c r="E226" s="247" t="s">
        <v>1</v>
      </c>
      <c r="F226" s="248" t="s">
        <v>1052</v>
      </c>
      <c r="G226" s="246"/>
      <c r="H226" s="249">
        <v>283.762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5" t="s">
        <v>212</v>
      </c>
      <c r="AU226" s="255" t="s">
        <v>86</v>
      </c>
      <c r="AV226" s="13" t="s">
        <v>86</v>
      </c>
      <c r="AW226" s="13" t="s">
        <v>32</v>
      </c>
      <c r="AX226" s="13" t="s">
        <v>77</v>
      </c>
      <c r="AY226" s="255" t="s">
        <v>201</v>
      </c>
    </row>
    <row r="227" s="14" customFormat="1">
      <c r="A227" s="14"/>
      <c r="B227" s="256"/>
      <c r="C227" s="257"/>
      <c r="D227" s="240" t="s">
        <v>212</v>
      </c>
      <c r="E227" s="258" t="s">
        <v>1</v>
      </c>
      <c r="F227" s="259" t="s">
        <v>216</v>
      </c>
      <c r="G227" s="257"/>
      <c r="H227" s="260">
        <v>837.67899999999997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6" t="s">
        <v>212</v>
      </c>
      <c r="AU227" s="266" t="s">
        <v>86</v>
      </c>
      <c r="AV227" s="14" t="s">
        <v>208</v>
      </c>
      <c r="AW227" s="14" t="s">
        <v>32</v>
      </c>
      <c r="AX227" s="14" t="s">
        <v>84</v>
      </c>
      <c r="AY227" s="266" t="s">
        <v>201</v>
      </c>
    </row>
    <row r="228" s="2" customFormat="1" ht="37.8" customHeight="1">
      <c r="A228" s="39"/>
      <c r="B228" s="40"/>
      <c r="C228" s="227" t="s">
        <v>317</v>
      </c>
      <c r="D228" s="227" t="s">
        <v>203</v>
      </c>
      <c r="E228" s="228" t="s">
        <v>881</v>
      </c>
      <c r="F228" s="229" t="s">
        <v>882</v>
      </c>
      <c r="G228" s="230" t="s">
        <v>206</v>
      </c>
      <c r="H228" s="231">
        <v>423.99000000000001</v>
      </c>
      <c r="I228" s="232"/>
      <c r="J228" s="233">
        <f>ROUND(I228*H228,2)</f>
        <v>0</v>
      </c>
      <c r="K228" s="229" t="s">
        <v>207</v>
      </c>
      <c r="L228" s="45"/>
      <c r="M228" s="234" t="s">
        <v>1</v>
      </c>
      <c r="N228" s="235" t="s">
        <v>42</v>
      </c>
      <c r="O228" s="92"/>
      <c r="P228" s="236">
        <f>O228*H228</f>
        <v>0</v>
      </c>
      <c r="Q228" s="236">
        <v>0</v>
      </c>
      <c r="R228" s="236">
        <f>Q228*H228</f>
        <v>0</v>
      </c>
      <c r="S228" s="236">
        <v>0</v>
      </c>
      <c r="T228" s="237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8" t="s">
        <v>208</v>
      </c>
      <c r="AT228" s="238" t="s">
        <v>203</v>
      </c>
      <c r="AU228" s="238" t="s">
        <v>86</v>
      </c>
      <c r="AY228" s="18" t="s">
        <v>201</v>
      </c>
      <c r="BE228" s="239">
        <f>IF(N228="základní",J228,0)</f>
        <v>0</v>
      </c>
      <c r="BF228" s="239">
        <f>IF(N228="snížená",J228,0)</f>
        <v>0</v>
      </c>
      <c r="BG228" s="239">
        <f>IF(N228="zákl. přenesená",J228,0)</f>
        <v>0</v>
      </c>
      <c r="BH228" s="239">
        <f>IF(N228="sníž. přenesená",J228,0)</f>
        <v>0</v>
      </c>
      <c r="BI228" s="239">
        <f>IF(N228="nulová",J228,0)</f>
        <v>0</v>
      </c>
      <c r="BJ228" s="18" t="s">
        <v>84</v>
      </c>
      <c r="BK228" s="239">
        <f>ROUND(I228*H228,2)</f>
        <v>0</v>
      </c>
      <c r="BL228" s="18" t="s">
        <v>208</v>
      </c>
      <c r="BM228" s="238" t="s">
        <v>1053</v>
      </c>
    </row>
    <row r="229" s="2" customFormat="1">
      <c r="A229" s="39"/>
      <c r="B229" s="40"/>
      <c r="C229" s="41"/>
      <c r="D229" s="240" t="s">
        <v>210</v>
      </c>
      <c r="E229" s="41"/>
      <c r="F229" s="241" t="s">
        <v>884</v>
      </c>
      <c r="G229" s="41"/>
      <c r="H229" s="41"/>
      <c r="I229" s="242"/>
      <c r="J229" s="41"/>
      <c r="K229" s="41"/>
      <c r="L229" s="45"/>
      <c r="M229" s="243"/>
      <c r="N229" s="244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210</v>
      </c>
      <c r="AU229" s="18" t="s">
        <v>86</v>
      </c>
    </row>
    <row r="230" s="13" customFormat="1">
      <c r="A230" s="13"/>
      <c r="B230" s="245"/>
      <c r="C230" s="246"/>
      <c r="D230" s="240" t="s">
        <v>212</v>
      </c>
      <c r="E230" s="247" t="s">
        <v>1</v>
      </c>
      <c r="F230" s="248" t="s">
        <v>885</v>
      </c>
      <c r="G230" s="246"/>
      <c r="H230" s="249">
        <v>210.28999999999999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5" t="s">
        <v>212</v>
      </c>
      <c r="AU230" s="255" t="s">
        <v>86</v>
      </c>
      <c r="AV230" s="13" t="s">
        <v>86</v>
      </c>
      <c r="AW230" s="13" t="s">
        <v>32</v>
      </c>
      <c r="AX230" s="13" t="s">
        <v>77</v>
      </c>
      <c r="AY230" s="255" t="s">
        <v>201</v>
      </c>
    </row>
    <row r="231" s="13" customFormat="1">
      <c r="A231" s="13"/>
      <c r="B231" s="245"/>
      <c r="C231" s="246"/>
      <c r="D231" s="240" t="s">
        <v>212</v>
      </c>
      <c r="E231" s="247" t="s">
        <v>1</v>
      </c>
      <c r="F231" s="248" t="s">
        <v>886</v>
      </c>
      <c r="G231" s="246"/>
      <c r="H231" s="249">
        <v>104.8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5" t="s">
        <v>212</v>
      </c>
      <c r="AU231" s="255" t="s">
        <v>86</v>
      </c>
      <c r="AV231" s="13" t="s">
        <v>86</v>
      </c>
      <c r="AW231" s="13" t="s">
        <v>32</v>
      </c>
      <c r="AX231" s="13" t="s">
        <v>77</v>
      </c>
      <c r="AY231" s="255" t="s">
        <v>201</v>
      </c>
    </row>
    <row r="232" s="13" customFormat="1">
      <c r="A232" s="13"/>
      <c r="B232" s="245"/>
      <c r="C232" s="246"/>
      <c r="D232" s="240" t="s">
        <v>212</v>
      </c>
      <c r="E232" s="247" t="s">
        <v>1</v>
      </c>
      <c r="F232" s="248" t="s">
        <v>887</v>
      </c>
      <c r="G232" s="246"/>
      <c r="H232" s="249">
        <v>108.90000000000001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5" t="s">
        <v>212</v>
      </c>
      <c r="AU232" s="255" t="s">
        <v>86</v>
      </c>
      <c r="AV232" s="13" t="s">
        <v>86</v>
      </c>
      <c r="AW232" s="13" t="s">
        <v>32</v>
      </c>
      <c r="AX232" s="13" t="s">
        <v>77</v>
      </c>
      <c r="AY232" s="255" t="s">
        <v>201</v>
      </c>
    </row>
    <row r="233" s="14" customFormat="1">
      <c r="A233" s="14"/>
      <c r="B233" s="256"/>
      <c r="C233" s="257"/>
      <c r="D233" s="240" t="s">
        <v>212</v>
      </c>
      <c r="E233" s="258" t="s">
        <v>1</v>
      </c>
      <c r="F233" s="259" t="s">
        <v>216</v>
      </c>
      <c r="G233" s="257"/>
      <c r="H233" s="260">
        <v>423.99000000000001</v>
      </c>
      <c r="I233" s="261"/>
      <c r="J233" s="257"/>
      <c r="K233" s="257"/>
      <c r="L233" s="262"/>
      <c r="M233" s="263"/>
      <c r="N233" s="264"/>
      <c r="O233" s="264"/>
      <c r="P233" s="264"/>
      <c r="Q233" s="264"/>
      <c r="R233" s="264"/>
      <c r="S233" s="264"/>
      <c r="T233" s="26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6" t="s">
        <v>212</v>
      </c>
      <c r="AU233" s="266" t="s">
        <v>86</v>
      </c>
      <c r="AV233" s="14" t="s">
        <v>208</v>
      </c>
      <c r="AW233" s="14" t="s">
        <v>32</v>
      </c>
      <c r="AX233" s="14" t="s">
        <v>84</v>
      </c>
      <c r="AY233" s="266" t="s">
        <v>201</v>
      </c>
    </row>
    <row r="234" s="2" customFormat="1" ht="37.8" customHeight="1">
      <c r="A234" s="39"/>
      <c r="B234" s="40"/>
      <c r="C234" s="227" t="s">
        <v>325</v>
      </c>
      <c r="D234" s="227" t="s">
        <v>203</v>
      </c>
      <c r="E234" s="228" t="s">
        <v>888</v>
      </c>
      <c r="F234" s="229" t="s">
        <v>889</v>
      </c>
      <c r="G234" s="230" t="s">
        <v>206</v>
      </c>
      <c r="H234" s="231">
        <v>847.98000000000002</v>
      </c>
      <c r="I234" s="232"/>
      <c r="J234" s="233">
        <f>ROUND(I234*H234,2)</f>
        <v>0</v>
      </c>
      <c r="K234" s="229" t="s">
        <v>207</v>
      </c>
      <c r="L234" s="45"/>
      <c r="M234" s="234" t="s">
        <v>1</v>
      </c>
      <c r="N234" s="235" t="s">
        <v>42</v>
      </c>
      <c r="O234" s="92"/>
      <c r="P234" s="236">
        <f>O234*H234</f>
        <v>0</v>
      </c>
      <c r="Q234" s="236">
        <v>0</v>
      </c>
      <c r="R234" s="236">
        <f>Q234*H234</f>
        <v>0</v>
      </c>
      <c r="S234" s="236">
        <v>0</v>
      </c>
      <c r="T234" s="237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8" t="s">
        <v>208</v>
      </c>
      <c r="AT234" s="238" t="s">
        <v>203</v>
      </c>
      <c r="AU234" s="238" t="s">
        <v>86</v>
      </c>
      <c r="AY234" s="18" t="s">
        <v>201</v>
      </c>
      <c r="BE234" s="239">
        <f>IF(N234="základní",J234,0)</f>
        <v>0</v>
      </c>
      <c r="BF234" s="239">
        <f>IF(N234="snížená",J234,0)</f>
        <v>0</v>
      </c>
      <c r="BG234" s="239">
        <f>IF(N234="zákl. přenesená",J234,0)</f>
        <v>0</v>
      </c>
      <c r="BH234" s="239">
        <f>IF(N234="sníž. přenesená",J234,0)</f>
        <v>0</v>
      </c>
      <c r="BI234" s="239">
        <f>IF(N234="nulová",J234,0)</f>
        <v>0</v>
      </c>
      <c r="BJ234" s="18" t="s">
        <v>84</v>
      </c>
      <c r="BK234" s="239">
        <f>ROUND(I234*H234,2)</f>
        <v>0</v>
      </c>
      <c r="BL234" s="18" t="s">
        <v>208</v>
      </c>
      <c r="BM234" s="238" t="s">
        <v>1054</v>
      </c>
    </row>
    <row r="235" s="2" customFormat="1">
      <c r="A235" s="39"/>
      <c r="B235" s="40"/>
      <c r="C235" s="41"/>
      <c r="D235" s="240" t="s">
        <v>210</v>
      </c>
      <c r="E235" s="41"/>
      <c r="F235" s="241" t="s">
        <v>891</v>
      </c>
      <c r="G235" s="41"/>
      <c r="H235" s="41"/>
      <c r="I235" s="242"/>
      <c r="J235" s="41"/>
      <c r="K235" s="41"/>
      <c r="L235" s="45"/>
      <c r="M235" s="243"/>
      <c r="N235" s="244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210</v>
      </c>
      <c r="AU235" s="18" t="s">
        <v>86</v>
      </c>
    </row>
    <row r="236" s="13" customFormat="1">
      <c r="A236" s="13"/>
      <c r="B236" s="245"/>
      <c r="C236" s="246"/>
      <c r="D236" s="240" t="s">
        <v>212</v>
      </c>
      <c r="E236" s="247" t="s">
        <v>1</v>
      </c>
      <c r="F236" s="248" t="s">
        <v>885</v>
      </c>
      <c r="G236" s="246"/>
      <c r="H236" s="249">
        <v>210.28999999999999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5" t="s">
        <v>212</v>
      </c>
      <c r="AU236" s="255" t="s">
        <v>86</v>
      </c>
      <c r="AV236" s="13" t="s">
        <v>86</v>
      </c>
      <c r="AW236" s="13" t="s">
        <v>32</v>
      </c>
      <c r="AX236" s="13" t="s">
        <v>77</v>
      </c>
      <c r="AY236" s="255" t="s">
        <v>201</v>
      </c>
    </row>
    <row r="237" s="13" customFormat="1">
      <c r="A237" s="13"/>
      <c r="B237" s="245"/>
      <c r="C237" s="246"/>
      <c r="D237" s="240" t="s">
        <v>212</v>
      </c>
      <c r="E237" s="247" t="s">
        <v>1</v>
      </c>
      <c r="F237" s="248" t="s">
        <v>886</v>
      </c>
      <c r="G237" s="246"/>
      <c r="H237" s="249">
        <v>104.8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5" t="s">
        <v>212</v>
      </c>
      <c r="AU237" s="255" t="s">
        <v>86</v>
      </c>
      <c r="AV237" s="13" t="s">
        <v>86</v>
      </c>
      <c r="AW237" s="13" t="s">
        <v>32</v>
      </c>
      <c r="AX237" s="13" t="s">
        <v>77</v>
      </c>
      <c r="AY237" s="255" t="s">
        <v>201</v>
      </c>
    </row>
    <row r="238" s="13" customFormat="1">
      <c r="A238" s="13"/>
      <c r="B238" s="245"/>
      <c r="C238" s="246"/>
      <c r="D238" s="240" t="s">
        <v>212</v>
      </c>
      <c r="E238" s="247" t="s">
        <v>1</v>
      </c>
      <c r="F238" s="248" t="s">
        <v>887</v>
      </c>
      <c r="G238" s="246"/>
      <c r="H238" s="249">
        <v>108.90000000000001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5" t="s">
        <v>212</v>
      </c>
      <c r="AU238" s="255" t="s">
        <v>86</v>
      </c>
      <c r="AV238" s="13" t="s">
        <v>86</v>
      </c>
      <c r="AW238" s="13" t="s">
        <v>32</v>
      </c>
      <c r="AX238" s="13" t="s">
        <v>77</v>
      </c>
      <c r="AY238" s="255" t="s">
        <v>201</v>
      </c>
    </row>
    <row r="239" s="16" customFormat="1">
      <c r="A239" s="16"/>
      <c r="B239" s="295"/>
      <c r="C239" s="296"/>
      <c r="D239" s="240" t="s">
        <v>212</v>
      </c>
      <c r="E239" s="297" t="s">
        <v>1</v>
      </c>
      <c r="F239" s="298" t="s">
        <v>892</v>
      </c>
      <c r="G239" s="296"/>
      <c r="H239" s="299">
        <v>423.99000000000001</v>
      </c>
      <c r="I239" s="300"/>
      <c r="J239" s="296"/>
      <c r="K239" s="296"/>
      <c r="L239" s="301"/>
      <c r="M239" s="302"/>
      <c r="N239" s="303"/>
      <c r="O239" s="303"/>
      <c r="P239" s="303"/>
      <c r="Q239" s="303"/>
      <c r="R239" s="303"/>
      <c r="S239" s="303"/>
      <c r="T239" s="304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T239" s="305" t="s">
        <v>212</v>
      </c>
      <c r="AU239" s="305" t="s">
        <v>86</v>
      </c>
      <c r="AV239" s="16" t="s">
        <v>225</v>
      </c>
      <c r="AW239" s="16" t="s">
        <v>32</v>
      </c>
      <c r="AX239" s="16" t="s">
        <v>77</v>
      </c>
      <c r="AY239" s="305" t="s">
        <v>201</v>
      </c>
    </row>
    <row r="240" s="13" customFormat="1">
      <c r="A240" s="13"/>
      <c r="B240" s="245"/>
      <c r="C240" s="246"/>
      <c r="D240" s="240" t="s">
        <v>212</v>
      </c>
      <c r="E240" s="247" t="s">
        <v>1</v>
      </c>
      <c r="F240" s="248" t="s">
        <v>1055</v>
      </c>
      <c r="G240" s="246"/>
      <c r="H240" s="249">
        <v>847.98000000000002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5" t="s">
        <v>212</v>
      </c>
      <c r="AU240" s="255" t="s">
        <v>86</v>
      </c>
      <c r="AV240" s="13" t="s">
        <v>86</v>
      </c>
      <c r="AW240" s="13" t="s">
        <v>32</v>
      </c>
      <c r="AX240" s="13" t="s">
        <v>84</v>
      </c>
      <c r="AY240" s="255" t="s">
        <v>201</v>
      </c>
    </row>
    <row r="241" s="2" customFormat="1" ht="24.15" customHeight="1">
      <c r="A241" s="39"/>
      <c r="B241" s="40"/>
      <c r="C241" s="227" t="s">
        <v>332</v>
      </c>
      <c r="D241" s="227" t="s">
        <v>203</v>
      </c>
      <c r="E241" s="228" t="s">
        <v>234</v>
      </c>
      <c r="F241" s="229" t="s">
        <v>235</v>
      </c>
      <c r="G241" s="230" t="s">
        <v>206</v>
      </c>
      <c r="H241" s="231">
        <v>203.92500000000001</v>
      </c>
      <c r="I241" s="232"/>
      <c r="J241" s="233">
        <f>ROUND(I241*H241,2)</f>
        <v>0</v>
      </c>
      <c r="K241" s="229" t="s">
        <v>207</v>
      </c>
      <c r="L241" s="45"/>
      <c r="M241" s="234" t="s">
        <v>1</v>
      </c>
      <c r="N241" s="235" t="s">
        <v>42</v>
      </c>
      <c r="O241" s="92"/>
      <c r="P241" s="236">
        <f>O241*H241</f>
        <v>0</v>
      </c>
      <c r="Q241" s="236">
        <v>0</v>
      </c>
      <c r="R241" s="236">
        <f>Q241*H241</f>
        <v>0</v>
      </c>
      <c r="S241" s="236">
        <v>0</v>
      </c>
      <c r="T241" s="237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8" t="s">
        <v>208</v>
      </c>
      <c r="AT241" s="238" t="s">
        <v>203</v>
      </c>
      <c r="AU241" s="238" t="s">
        <v>86</v>
      </c>
      <c r="AY241" s="18" t="s">
        <v>201</v>
      </c>
      <c r="BE241" s="239">
        <f>IF(N241="základní",J241,0)</f>
        <v>0</v>
      </c>
      <c r="BF241" s="239">
        <f>IF(N241="snížená",J241,0)</f>
        <v>0</v>
      </c>
      <c r="BG241" s="239">
        <f>IF(N241="zákl. přenesená",J241,0)</f>
        <v>0</v>
      </c>
      <c r="BH241" s="239">
        <f>IF(N241="sníž. přenesená",J241,0)</f>
        <v>0</v>
      </c>
      <c r="BI241" s="239">
        <f>IF(N241="nulová",J241,0)</f>
        <v>0</v>
      </c>
      <c r="BJ241" s="18" t="s">
        <v>84</v>
      </c>
      <c r="BK241" s="239">
        <f>ROUND(I241*H241,2)</f>
        <v>0</v>
      </c>
      <c r="BL241" s="18" t="s">
        <v>208</v>
      </c>
      <c r="BM241" s="238" t="s">
        <v>1056</v>
      </c>
    </row>
    <row r="242" s="2" customFormat="1">
      <c r="A242" s="39"/>
      <c r="B242" s="40"/>
      <c r="C242" s="41"/>
      <c r="D242" s="240" t="s">
        <v>210</v>
      </c>
      <c r="E242" s="41"/>
      <c r="F242" s="241" t="s">
        <v>1057</v>
      </c>
      <c r="G242" s="41"/>
      <c r="H242" s="41"/>
      <c r="I242" s="242"/>
      <c r="J242" s="41"/>
      <c r="K242" s="41"/>
      <c r="L242" s="45"/>
      <c r="M242" s="243"/>
      <c r="N242" s="244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210</v>
      </c>
      <c r="AU242" s="18" t="s">
        <v>86</v>
      </c>
    </row>
    <row r="243" s="13" customFormat="1">
      <c r="A243" s="13"/>
      <c r="B243" s="245"/>
      <c r="C243" s="246"/>
      <c r="D243" s="240" t="s">
        <v>212</v>
      </c>
      <c r="E243" s="247" t="s">
        <v>1</v>
      </c>
      <c r="F243" s="248" t="s">
        <v>1058</v>
      </c>
      <c r="G243" s="246"/>
      <c r="H243" s="249">
        <v>203.92500000000001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5" t="s">
        <v>212</v>
      </c>
      <c r="AU243" s="255" t="s">
        <v>86</v>
      </c>
      <c r="AV243" s="13" t="s">
        <v>86</v>
      </c>
      <c r="AW243" s="13" t="s">
        <v>32</v>
      </c>
      <c r="AX243" s="13" t="s">
        <v>77</v>
      </c>
      <c r="AY243" s="255" t="s">
        <v>201</v>
      </c>
    </row>
    <row r="244" s="14" customFormat="1">
      <c r="A244" s="14"/>
      <c r="B244" s="256"/>
      <c r="C244" s="257"/>
      <c r="D244" s="240" t="s">
        <v>212</v>
      </c>
      <c r="E244" s="258" t="s">
        <v>1</v>
      </c>
      <c r="F244" s="259" t="s">
        <v>216</v>
      </c>
      <c r="G244" s="257"/>
      <c r="H244" s="260">
        <v>203.92500000000001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212</v>
      </c>
      <c r="AU244" s="266" t="s">
        <v>86</v>
      </c>
      <c r="AV244" s="14" t="s">
        <v>208</v>
      </c>
      <c r="AW244" s="14" t="s">
        <v>32</v>
      </c>
      <c r="AX244" s="14" t="s">
        <v>84</v>
      </c>
      <c r="AY244" s="266" t="s">
        <v>201</v>
      </c>
    </row>
    <row r="245" s="2" customFormat="1" ht="24.15" customHeight="1">
      <c r="A245" s="39"/>
      <c r="B245" s="40"/>
      <c r="C245" s="227" t="s">
        <v>338</v>
      </c>
      <c r="D245" s="227" t="s">
        <v>203</v>
      </c>
      <c r="E245" s="228" t="s">
        <v>1059</v>
      </c>
      <c r="F245" s="229" t="s">
        <v>1060</v>
      </c>
      <c r="G245" s="230" t="s">
        <v>206</v>
      </c>
      <c r="H245" s="231">
        <v>423.99000000000001</v>
      </c>
      <c r="I245" s="232"/>
      <c r="J245" s="233">
        <f>ROUND(I245*H245,2)</f>
        <v>0</v>
      </c>
      <c r="K245" s="229" t="s">
        <v>207</v>
      </c>
      <c r="L245" s="45"/>
      <c r="M245" s="234" t="s">
        <v>1</v>
      </c>
      <c r="N245" s="235" t="s">
        <v>42</v>
      </c>
      <c r="O245" s="92"/>
      <c r="P245" s="236">
        <f>O245*H245</f>
        <v>0</v>
      </c>
      <c r="Q245" s="236">
        <v>0</v>
      </c>
      <c r="R245" s="236">
        <f>Q245*H245</f>
        <v>0</v>
      </c>
      <c r="S245" s="236">
        <v>0</v>
      </c>
      <c r="T245" s="237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8" t="s">
        <v>208</v>
      </c>
      <c r="AT245" s="238" t="s">
        <v>203</v>
      </c>
      <c r="AU245" s="238" t="s">
        <v>86</v>
      </c>
      <c r="AY245" s="18" t="s">
        <v>201</v>
      </c>
      <c r="BE245" s="239">
        <f>IF(N245="základní",J245,0)</f>
        <v>0</v>
      </c>
      <c r="BF245" s="239">
        <f>IF(N245="snížená",J245,0)</f>
        <v>0</v>
      </c>
      <c r="BG245" s="239">
        <f>IF(N245="zákl. přenesená",J245,0)</f>
        <v>0</v>
      </c>
      <c r="BH245" s="239">
        <f>IF(N245="sníž. přenesená",J245,0)</f>
        <v>0</v>
      </c>
      <c r="BI245" s="239">
        <f>IF(N245="nulová",J245,0)</f>
        <v>0</v>
      </c>
      <c r="BJ245" s="18" t="s">
        <v>84</v>
      </c>
      <c r="BK245" s="239">
        <f>ROUND(I245*H245,2)</f>
        <v>0</v>
      </c>
      <c r="BL245" s="18" t="s">
        <v>208</v>
      </c>
      <c r="BM245" s="238" t="s">
        <v>1061</v>
      </c>
    </row>
    <row r="246" s="2" customFormat="1">
      <c r="A246" s="39"/>
      <c r="B246" s="40"/>
      <c r="C246" s="41"/>
      <c r="D246" s="240" t="s">
        <v>210</v>
      </c>
      <c r="E246" s="41"/>
      <c r="F246" s="241" t="s">
        <v>1062</v>
      </c>
      <c r="G246" s="41"/>
      <c r="H246" s="41"/>
      <c r="I246" s="242"/>
      <c r="J246" s="41"/>
      <c r="K246" s="41"/>
      <c r="L246" s="45"/>
      <c r="M246" s="243"/>
      <c r="N246" s="244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210</v>
      </c>
      <c r="AU246" s="18" t="s">
        <v>86</v>
      </c>
    </row>
    <row r="247" s="13" customFormat="1">
      <c r="A247" s="13"/>
      <c r="B247" s="245"/>
      <c r="C247" s="246"/>
      <c r="D247" s="240" t="s">
        <v>212</v>
      </c>
      <c r="E247" s="247" t="s">
        <v>1</v>
      </c>
      <c r="F247" s="248" t="s">
        <v>885</v>
      </c>
      <c r="G247" s="246"/>
      <c r="H247" s="249">
        <v>210.28999999999999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5" t="s">
        <v>212</v>
      </c>
      <c r="AU247" s="255" t="s">
        <v>86</v>
      </c>
      <c r="AV247" s="13" t="s">
        <v>86</v>
      </c>
      <c r="AW247" s="13" t="s">
        <v>32</v>
      </c>
      <c r="AX247" s="13" t="s">
        <v>77</v>
      </c>
      <c r="AY247" s="255" t="s">
        <v>201</v>
      </c>
    </row>
    <row r="248" s="13" customFormat="1">
      <c r="A248" s="13"/>
      <c r="B248" s="245"/>
      <c r="C248" s="246"/>
      <c r="D248" s="240" t="s">
        <v>212</v>
      </c>
      <c r="E248" s="247" t="s">
        <v>1</v>
      </c>
      <c r="F248" s="248" t="s">
        <v>886</v>
      </c>
      <c r="G248" s="246"/>
      <c r="H248" s="249">
        <v>104.8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5" t="s">
        <v>212</v>
      </c>
      <c r="AU248" s="255" t="s">
        <v>86</v>
      </c>
      <c r="AV248" s="13" t="s">
        <v>86</v>
      </c>
      <c r="AW248" s="13" t="s">
        <v>32</v>
      </c>
      <c r="AX248" s="13" t="s">
        <v>77</v>
      </c>
      <c r="AY248" s="255" t="s">
        <v>201</v>
      </c>
    </row>
    <row r="249" s="13" customFormat="1">
      <c r="A249" s="13"/>
      <c r="B249" s="245"/>
      <c r="C249" s="246"/>
      <c r="D249" s="240" t="s">
        <v>212</v>
      </c>
      <c r="E249" s="247" t="s">
        <v>1</v>
      </c>
      <c r="F249" s="248" t="s">
        <v>887</v>
      </c>
      <c r="G249" s="246"/>
      <c r="H249" s="249">
        <v>108.90000000000001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5" t="s">
        <v>212</v>
      </c>
      <c r="AU249" s="255" t="s">
        <v>86</v>
      </c>
      <c r="AV249" s="13" t="s">
        <v>86</v>
      </c>
      <c r="AW249" s="13" t="s">
        <v>32</v>
      </c>
      <c r="AX249" s="13" t="s">
        <v>77</v>
      </c>
      <c r="AY249" s="255" t="s">
        <v>201</v>
      </c>
    </row>
    <row r="250" s="14" customFormat="1">
      <c r="A250" s="14"/>
      <c r="B250" s="256"/>
      <c r="C250" s="257"/>
      <c r="D250" s="240" t="s">
        <v>212</v>
      </c>
      <c r="E250" s="258" t="s">
        <v>1</v>
      </c>
      <c r="F250" s="259" t="s">
        <v>216</v>
      </c>
      <c r="G250" s="257"/>
      <c r="H250" s="260">
        <v>423.99000000000001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6" t="s">
        <v>212</v>
      </c>
      <c r="AU250" s="266" t="s">
        <v>86</v>
      </c>
      <c r="AV250" s="14" t="s">
        <v>208</v>
      </c>
      <c r="AW250" s="14" t="s">
        <v>32</v>
      </c>
      <c r="AX250" s="14" t="s">
        <v>84</v>
      </c>
      <c r="AY250" s="266" t="s">
        <v>201</v>
      </c>
    </row>
    <row r="251" s="2" customFormat="1" ht="33" customHeight="1">
      <c r="A251" s="39"/>
      <c r="B251" s="40"/>
      <c r="C251" s="227" t="s">
        <v>7</v>
      </c>
      <c r="D251" s="227" t="s">
        <v>203</v>
      </c>
      <c r="E251" s="228" t="s">
        <v>1063</v>
      </c>
      <c r="F251" s="229" t="s">
        <v>1064</v>
      </c>
      <c r="G251" s="230" t="s">
        <v>247</v>
      </c>
      <c r="H251" s="231">
        <v>1019.625</v>
      </c>
      <c r="I251" s="232"/>
      <c r="J251" s="233">
        <f>ROUND(I251*H251,2)</f>
        <v>0</v>
      </c>
      <c r="K251" s="229" t="s">
        <v>207</v>
      </c>
      <c r="L251" s="45"/>
      <c r="M251" s="234" t="s">
        <v>1</v>
      </c>
      <c r="N251" s="235" t="s">
        <v>42</v>
      </c>
      <c r="O251" s="92"/>
      <c r="P251" s="236">
        <f>O251*H251</f>
        <v>0</v>
      </c>
      <c r="Q251" s="236">
        <v>0</v>
      </c>
      <c r="R251" s="236">
        <f>Q251*H251</f>
        <v>0</v>
      </c>
      <c r="S251" s="236">
        <v>0</v>
      </c>
      <c r="T251" s="237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8" t="s">
        <v>208</v>
      </c>
      <c r="AT251" s="238" t="s">
        <v>203</v>
      </c>
      <c r="AU251" s="238" t="s">
        <v>86</v>
      </c>
      <c r="AY251" s="18" t="s">
        <v>201</v>
      </c>
      <c r="BE251" s="239">
        <f>IF(N251="základní",J251,0)</f>
        <v>0</v>
      </c>
      <c r="BF251" s="239">
        <f>IF(N251="snížená",J251,0)</f>
        <v>0</v>
      </c>
      <c r="BG251" s="239">
        <f>IF(N251="zákl. přenesená",J251,0)</f>
        <v>0</v>
      </c>
      <c r="BH251" s="239">
        <f>IF(N251="sníž. přenesená",J251,0)</f>
        <v>0</v>
      </c>
      <c r="BI251" s="239">
        <f>IF(N251="nulová",J251,0)</f>
        <v>0</v>
      </c>
      <c r="BJ251" s="18" t="s">
        <v>84</v>
      </c>
      <c r="BK251" s="239">
        <f>ROUND(I251*H251,2)</f>
        <v>0</v>
      </c>
      <c r="BL251" s="18" t="s">
        <v>208</v>
      </c>
      <c r="BM251" s="238" t="s">
        <v>1065</v>
      </c>
    </row>
    <row r="252" s="2" customFormat="1">
      <c r="A252" s="39"/>
      <c r="B252" s="40"/>
      <c r="C252" s="41"/>
      <c r="D252" s="240" t="s">
        <v>210</v>
      </c>
      <c r="E252" s="41"/>
      <c r="F252" s="241" t="s">
        <v>1066</v>
      </c>
      <c r="G252" s="41"/>
      <c r="H252" s="41"/>
      <c r="I252" s="242"/>
      <c r="J252" s="41"/>
      <c r="K252" s="41"/>
      <c r="L252" s="45"/>
      <c r="M252" s="243"/>
      <c r="N252" s="244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210</v>
      </c>
      <c r="AU252" s="18" t="s">
        <v>86</v>
      </c>
    </row>
    <row r="253" s="13" customFormat="1">
      <c r="A253" s="13"/>
      <c r="B253" s="245"/>
      <c r="C253" s="246"/>
      <c r="D253" s="240" t="s">
        <v>212</v>
      </c>
      <c r="E253" s="247" t="s">
        <v>1</v>
      </c>
      <c r="F253" s="248" t="s">
        <v>1067</v>
      </c>
      <c r="G253" s="246"/>
      <c r="H253" s="249">
        <v>902.83500000000004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5" t="s">
        <v>212</v>
      </c>
      <c r="AU253" s="255" t="s">
        <v>86</v>
      </c>
      <c r="AV253" s="13" t="s">
        <v>86</v>
      </c>
      <c r="AW253" s="13" t="s">
        <v>32</v>
      </c>
      <c r="AX253" s="13" t="s">
        <v>77</v>
      </c>
      <c r="AY253" s="255" t="s">
        <v>201</v>
      </c>
    </row>
    <row r="254" s="13" customFormat="1">
      <c r="A254" s="13"/>
      <c r="B254" s="245"/>
      <c r="C254" s="246"/>
      <c r="D254" s="240" t="s">
        <v>212</v>
      </c>
      <c r="E254" s="247" t="s">
        <v>1</v>
      </c>
      <c r="F254" s="248" t="s">
        <v>1068</v>
      </c>
      <c r="G254" s="246"/>
      <c r="H254" s="249">
        <v>116.79000000000001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5" t="s">
        <v>212</v>
      </c>
      <c r="AU254" s="255" t="s">
        <v>86</v>
      </c>
      <c r="AV254" s="13" t="s">
        <v>86</v>
      </c>
      <c r="AW254" s="13" t="s">
        <v>32</v>
      </c>
      <c r="AX254" s="13" t="s">
        <v>77</v>
      </c>
      <c r="AY254" s="255" t="s">
        <v>201</v>
      </c>
    </row>
    <row r="255" s="2" customFormat="1" ht="24.15" customHeight="1">
      <c r="A255" s="39"/>
      <c r="B255" s="40"/>
      <c r="C255" s="227" t="s">
        <v>351</v>
      </c>
      <c r="D255" s="227" t="s">
        <v>203</v>
      </c>
      <c r="E255" s="228" t="s">
        <v>268</v>
      </c>
      <c r="F255" s="229" t="s">
        <v>1069</v>
      </c>
      <c r="G255" s="230" t="s">
        <v>247</v>
      </c>
      <c r="H255" s="231">
        <v>2512.2800000000002</v>
      </c>
      <c r="I255" s="232"/>
      <c r="J255" s="233">
        <f>ROUND(I255*H255,2)</f>
        <v>0</v>
      </c>
      <c r="K255" s="229" t="s">
        <v>207</v>
      </c>
      <c r="L255" s="45"/>
      <c r="M255" s="234" t="s">
        <v>1</v>
      </c>
      <c r="N255" s="235" t="s">
        <v>42</v>
      </c>
      <c r="O255" s="92"/>
      <c r="P255" s="236">
        <f>O255*H255</f>
        <v>0</v>
      </c>
      <c r="Q255" s="236">
        <v>0</v>
      </c>
      <c r="R255" s="236">
        <f>Q255*H255</f>
        <v>0</v>
      </c>
      <c r="S255" s="236">
        <v>0</v>
      </c>
      <c r="T255" s="237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8" t="s">
        <v>208</v>
      </c>
      <c r="AT255" s="238" t="s">
        <v>203</v>
      </c>
      <c r="AU255" s="238" t="s">
        <v>86</v>
      </c>
      <c r="AY255" s="18" t="s">
        <v>201</v>
      </c>
      <c r="BE255" s="239">
        <f>IF(N255="základní",J255,0)</f>
        <v>0</v>
      </c>
      <c r="BF255" s="239">
        <f>IF(N255="snížená",J255,0)</f>
        <v>0</v>
      </c>
      <c r="BG255" s="239">
        <f>IF(N255="zákl. přenesená",J255,0)</f>
        <v>0</v>
      </c>
      <c r="BH255" s="239">
        <f>IF(N255="sníž. přenesená",J255,0)</f>
        <v>0</v>
      </c>
      <c r="BI255" s="239">
        <f>IF(N255="nulová",J255,0)</f>
        <v>0</v>
      </c>
      <c r="BJ255" s="18" t="s">
        <v>84</v>
      </c>
      <c r="BK255" s="239">
        <f>ROUND(I255*H255,2)</f>
        <v>0</v>
      </c>
      <c r="BL255" s="18" t="s">
        <v>208</v>
      </c>
      <c r="BM255" s="238" t="s">
        <v>1070</v>
      </c>
    </row>
    <row r="256" s="2" customFormat="1">
      <c r="A256" s="39"/>
      <c r="B256" s="40"/>
      <c r="C256" s="41"/>
      <c r="D256" s="240" t="s">
        <v>210</v>
      </c>
      <c r="E256" s="41"/>
      <c r="F256" s="241" t="s">
        <v>271</v>
      </c>
      <c r="G256" s="41"/>
      <c r="H256" s="41"/>
      <c r="I256" s="242"/>
      <c r="J256" s="41"/>
      <c r="K256" s="41"/>
      <c r="L256" s="45"/>
      <c r="M256" s="243"/>
      <c r="N256" s="244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210</v>
      </c>
      <c r="AU256" s="18" t="s">
        <v>86</v>
      </c>
    </row>
    <row r="257" s="13" customFormat="1">
      <c r="A257" s="13"/>
      <c r="B257" s="245"/>
      <c r="C257" s="246"/>
      <c r="D257" s="240" t="s">
        <v>212</v>
      </c>
      <c r="E257" s="247" t="s">
        <v>1</v>
      </c>
      <c r="F257" s="248" t="s">
        <v>1071</v>
      </c>
      <c r="G257" s="246"/>
      <c r="H257" s="249">
        <v>299.5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5" t="s">
        <v>212</v>
      </c>
      <c r="AU257" s="255" t="s">
        <v>86</v>
      </c>
      <c r="AV257" s="13" t="s">
        <v>86</v>
      </c>
      <c r="AW257" s="13" t="s">
        <v>32</v>
      </c>
      <c r="AX257" s="13" t="s">
        <v>77</v>
      </c>
      <c r="AY257" s="255" t="s">
        <v>201</v>
      </c>
    </row>
    <row r="258" s="13" customFormat="1">
      <c r="A258" s="13"/>
      <c r="B258" s="245"/>
      <c r="C258" s="246"/>
      <c r="D258" s="240" t="s">
        <v>212</v>
      </c>
      <c r="E258" s="247" t="s">
        <v>1</v>
      </c>
      <c r="F258" s="248" t="s">
        <v>973</v>
      </c>
      <c r="G258" s="246"/>
      <c r="H258" s="249">
        <v>289.10000000000002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5" t="s">
        <v>212</v>
      </c>
      <c r="AU258" s="255" t="s">
        <v>86</v>
      </c>
      <c r="AV258" s="13" t="s">
        <v>86</v>
      </c>
      <c r="AW258" s="13" t="s">
        <v>32</v>
      </c>
      <c r="AX258" s="13" t="s">
        <v>77</v>
      </c>
      <c r="AY258" s="255" t="s">
        <v>201</v>
      </c>
    </row>
    <row r="259" s="13" customFormat="1">
      <c r="A259" s="13"/>
      <c r="B259" s="245"/>
      <c r="C259" s="246"/>
      <c r="D259" s="240" t="s">
        <v>212</v>
      </c>
      <c r="E259" s="247" t="s">
        <v>1</v>
      </c>
      <c r="F259" s="248" t="s">
        <v>974</v>
      </c>
      <c r="G259" s="246"/>
      <c r="H259" s="249">
        <v>143.69999999999999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5" t="s">
        <v>212</v>
      </c>
      <c r="AU259" s="255" t="s">
        <v>86</v>
      </c>
      <c r="AV259" s="13" t="s">
        <v>86</v>
      </c>
      <c r="AW259" s="13" t="s">
        <v>32</v>
      </c>
      <c r="AX259" s="13" t="s">
        <v>77</v>
      </c>
      <c r="AY259" s="255" t="s">
        <v>201</v>
      </c>
    </row>
    <row r="260" s="13" customFormat="1">
      <c r="A260" s="13"/>
      <c r="B260" s="245"/>
      <c r="C260" s="246"/>
      <c r="D260" s="240" t="s">
        <v>212</v>
      </c>
      <c r="E260" s="247" t="s">
        <v>1</v>
      </c>
      <c r="F260" s="248" t="s">
        <v>981</v>
      </c>
      <c r="G260" s="246"/>
      <c r="H260" s="249">
        <v>185.19999999999999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5" t="s">
        <v>212</v>
      </c>
      <c r="AU260" s="255" t="s">
        <v>86</v>
      </c>
      <c r="AV260" s="13" t="s">
        <v>86</v>
      </c>
      <c r="AW260" s="13" t="s">
        <v>32</v>
      </c>
      <c r="AX260" s="13" t="s">
        <v>77</v>
      </c>
      <c r="AY260" s="255" t="s">
        <v>201</v>
      </c>
    </row>
    <row r="261" s="13" customFormat="1">
      <c r="A261" s="13"/>
      <c r="B261" s="245"/>
      <c r="C261" s="246"/>
      <c r="D261" s="240" t="s">
        <v>212</v>
      </c>
      <c r="E261" s="247" t="s">
        <v>1</v>
      </c>
      <c r="F261" s="248" t="s">
        <v>975</v>
      </c>
      <c r="G261" s="246"/>
      <c r="H261" s="249">
        <v>80.700000000000003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5" t="s">
        <v>212</v>
      </c>
      <c r="AU261" s="255" t="s">
        <v>86</v>
      </c>
      <c r="AV261" s="13" t="s">
        <v>86</v>
      </c>
      <c r="AW261" s="13" t="s">
        <v>32</v>
      </c>
      <c r="AX261" s="13" t="s">
        <v>77</v>
      </c>
      <c r="AY261" s="255" t="s">
        <v>201</v>
      </c>
    </row>
    <row r="262" s="13" customFormat="1">
      <c r="A262" s="13"/>
      <c r="B262" s="245"/>
      <c r="C262" s="246"/>
      <c r="D262" s="240" t="s">
        <v>212</v>
      </c>
      <c r="E262" s="247" t="s">
        <v>1</v>
      </c>
      <c r="F262" s="248" t="s">
        <v>961</v>
      </c>
      <c r="G262" s="246"/>
      <c r="H262" s="249">
        <v>69.299999999999997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5" t="s">
        <v>212</v>
      </c>
      <c r="AU262" s="255" t="s">
        <v>86</v>
      </c>
      <c r="AV262" s="13" t="s">
        <v>86</v>
      </c>
      <c r="AW262" s="13" t="s">
        <v>32</v>
      </c>
      <c r="AX262" s="13" t="s">
        <v>77</v>
      </c>
      <c r="AY262" s="255" t="s">
        <v>201</v>
      </c>
    </row>
    <row r="263" s="13" customFormat="1">
      <c r="A263" s="13"/>
      <c r="B263" s="245"/>
      <c r="C263" s="246"/>
      <c r="D263" s="240" t="s">
        <v>212</v>
      </c>
      <c r="E263" s="247" t="s">
        <v>1</v>
      </c>
      <c r="F263" s="248" t="s">
        <v>988</v>
      </c>
      <c r="G263" s="246"/>
      <c r="H263" s="249">
        <v>232.09999999999999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5" t="s">
        <v>212</v>
      </c>
      <c r="AU263" s="255" t="s">
        <v>86</v>
      </c>
      <c r="AV263" s="13" t="s">
        <v>86</v>
      </c>
      <c r="AW263" s="13" t="s">
        <v>32</v>
      </c>
      <c r="AX263" s="13" t="s">
        <v>77</v>
      </c>
      <c r="AY263" s="255" t="s">
        <v>201</v>
      </c>
    </row>
    <row r="264" s="13" customFormat="1">
      <c r="A264" s="13"/>
      <c r="B264" s="245"/>
      <c r="C264" s="246"/>
      <c r="D264" s="240" t="s">
        <v>212</v>
      </c>
      <c r="E264" s="247" t="s">
        <v>1</v>
      </c>
      <c r="F264" s="248" t="s">
        <v>1020</v>
      </c>
      <c r="G264" s="246"/>
      <c r="H264" s="249">
        <v>26.600000000000001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5" t="s">
        <v>212</v>
      </c>
      <c r="AU264" s="255" t="s">
        <v>86</v>
      </c>
      <c r="AV264" s="13" t="s">
        <v>86</v>
      </c>
      <c r="AW264" s="13" t="s">
        <v>32</v>
      </c>
      <c r="AX264" s="13" t="s">
        <v>77</v>
      </c>
      <c r="AY264" s="255" t="s">
        <v>201</v>
      </c>
    </row>
    <row r="265" s="13" customFormat="1">
      <c r="A265" s="13"/>
      <c r="B265" s="245"/>
      <c r="C265" s="246"/>
      <c r="D265" s="240" t="s">
        <v>212</v>
      </c>
      <c r="E265" s="247" t="s">
        <v>1</v>
      </c>
      <c r="F265" s="248" t="s">
        <v>1021</v>
      </c>
      <c r="G265" s="246"/>
      <c r="H265" s="249">
        <v>47.100000000000001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5" t="s">
        <v>212</v>
      </c>
      <c r="AU265" s="255" t="s">
        <v>86</v>
      </c>
      <c r="AV265" s="13" t="s">
        <v>86</v>
      </c>
      <c r="AW265" s="13" t="s">
        <v>32</v>
      </c>
      <c r="AX265" s="13" t="s">
        <v>77</v>
      </c>
      <c r="AY265" s="255" t="s">
        <v>201</v>
      </c>
    </row>
    <row r="266" s="13" customFormat="1">
      <c r="A266" s="13"/>
      <c r="B266" s="245"/>
      <c r="C266" s="246"/>
      <c r="D266" s="240" t="s">
        <v>212</v>
      </c>
      <c r="E266" s="247" t="s">
        <v>1</v>
      </c>
      <c r="F266" s="248" t="s">
        <v>1072</v>
      </c>
      <c r="G266" s="246"/>
      <c r="H266" s="249">
        <v>44</v>
      </c>
      <c r="I266" s="250"/>
      <c r="J266" s="246"/>
      <c r="K266" s="246"/>
      <c r="L266" s="251"/>
      <c r="M266" s="252"/>
      <c r="N266" s="253"/>
      <c r="O266" s="253"/>
      <c r="P266" s="253"/>
      <c r="Q266" s="253"/>
      <c r="R266" s="253"/>
      <c r="S266" s="253"/>
      <c r="T266" s="25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5" t="s">
        <v>212</v>
      </c>
      <c r="AU266" s="255" t="s">
        <v>86</v>
      </c>
      <c r="AV266" s="13" t="s">
        <v>86</v>
      </c>
      <c r="AW266" s="13" t="s">
        <v>32</v>
      </c>
      <c r="AX266" s="13" t="s">
        <v>77</v>
      </c>
      <c r="AY266" s="255" t="s">
        <v>201</v>
      </c>
    </row>
    <row r="267" s="13" customFormat="1">
      <c r="A267" s="13"/>
      <c r="B267" s="245"/>
      <c r="C267" s="246"/>
      <c r="D267" s="240" t="s">
        <v>212</v>
      </c>
      <c r="E267" s="247" t="s">
        <v>1</v>
      </c>
      <c r="F267" s="248" t="s">
        <v>1073</v>
      </c>
      <c r="G267" s="246"/>
      <c r="H267" s="249">
        <v>353.39999999999998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5" t="s">
        <v>212</v>
      </c>
      <c r="AU267" s="255" t="s">
        <v>86</v>
      </c>
      <c r="AV267" s="13" t="s">
        <v>86</v>
      </c>
      <c r="AW267" s="13" t="s">
        <v>32</v>
      </c>
      <c r="AX267" s="13" t="s">
        <v>77</v>
      </c>
      <c r="AY267" s="255" t="s">
        <v>201</v>
      </c>
    </row>
    <row r="268" s="13" customFormat="1">
      <c r="A268" s="13"/>
      <c r="B268" s="245"/>
      <c r="C268" s="246"/>
      <c r="D268" s="240" t="s">
        <v>212</v>
      </c>
      <c r="E268" s="247" t="s">
        <v>1</v>
      </c>
      <c r="F268" s="248" t="s">
        <v>1074</v>
      </c>
      <c r="G268" s="246"/>
      <c r="H268" s="249">
        <v>200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5" t="s">
        <v>212</v>
      </c>
      <c r="AU268" s="255" t="s">
        <v>86</v>
      </c>
      <c r="AV268" s="13" t="s">
        <v>86</v>
      </c>
      <c r="AW268" s="13" t="s">
        <v>32</v>
      </c>
      <c r="AX268" s="13" t="s">
        <v>77</v>
      </c>
      <c r="AY268" s="255" t="s">
        <v>201</v>
      </c>
    </row>
    <row r="269" s="16" customFormat="1">
      <c r="A269" s="16"/>
      <c r="B269" s="295"/>
      <c r="C269" s="296"/>
      <c r="D269" s="240" t="s">
        <v>212</v>
      </c>
      <c r="E269" s="297" t="s">
        <v>1</v>
      </c>
      <c r="F269" s="298" t="s">
        <v>892</v>
      </c>
      <c r="G269" s="296"/>
      <c r="H269" s="299">
        <v>1970.7000000000001</v>
      </c>
      <c r="I269" s="300"/>
      <c r="J269" s="296"/>
      <c r="K269" s="296"/>
      <c r="L269" s="301"/>
      <c r="M269" s="302"/>
      <c r="N269" s="303"/>
      <c r="O269" s="303"/>
      <c r="P269" s="303"/>
      <c r="Q269" s="303"/>
      <c r="R269" s="303"/>
      <c r="S269" s="303"/>
      <c r="T269" s="304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305" t="s">
        <v>212</v>
      </c>
      <c r="AU269" s="305" t="s">
        <v>86</v>
      </c>
      <c r="AV269" s="16" t="s">
        <v>225</v>
      </c>
      <c r="AW269" s="16" t="s">
        <v>32</v>
      </c>
      <c r="AX269" s="16" t="s">
        <v>77</v>
      </c>
      <c r="AY269" s="305" t="s">
        <v>201</v>
      </c>
    </row>
    <row r="270" s="13" customFormat="1">
      <c r="A270" s="13"/>
      <c r="B270" s="245"/>
      <c r="C270" s="246"/>
      <c r="D270" s="240" t="s">
        <v>212</v>
      </c>
      <c r="E270" s="247" t="s">
        <v>1</v>
      </c>
      <c r="F270" s="248" t="s">
        <v>1075</v>
      </c>
      <c r="G270" s="246"/>
      <c r="H270" s="249">
        <v>7.4800000000000004</v>
      </c>
      <c r="I270" s="250"/>
      <c r="J270" s="246"/>
      <c r="K270" s="246"/>
      <c r="L270" s="251"/>
      <c r="M270" s="252"/>
      <c r="N270" s="253"/>
      <c r="O270" s="253"/>
      <c r="P270" s="253"/>
      <c r="Q270" s="253"/>
      <c r="R270" s="253"/>
      <c r="S270" s="253"/>
      <c r="T270" s="25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5" t="s">
        <v>212</v>
      </c>
      <c r="AU270" s="255" t="s">
        <v>86</v>
      </c>
      <c r="AV270" s="13" t="s">
        <v>86</v>
      </c>
      <c r="AW270" s="13" t="s">
        <v>32</v>
      </c>
      <c r="AX270" s="13" t="s">
        <v>77</v>
      </c>
      <c r="AY270" s="255" t="s">
        <v>201</v>
      </c>
    </row>
    <row r="271" s="13" customFormat="1">
      <c r="A271" s="13"/>
      <c r="B271" s="245"/>
      <c r="C271" s="246"/>
      <c r="D271" s="240" t="s">
        <v>212</v>
      </c>
      <c r="E271" s="247" t="s">
        <v>1</v>
      </c>
      <c r="F271" s="248" t="s">
        <v>1076</v>
      </c>
      <c r="G271" s="246"/>
      <c r="H271" s="249">
        <v>51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5" t="s">
        <v>212</v>
      </c>
      <c r="AU271" s="255" t="s">
        <v>86</v>
      </c>
      <c r="AV271" s="13" t="s">
        <v>86</v>
      </c>
      <c r="AW271" s="13" t="s">
        <v>32</v>
      </c>
      <c r="AX271" s="13" t="s">
        <v>77</v>
      </c>
      <c r="AY271" s="255" t="s">
        <v>201</v>
      </c>
    </row>
    <row r="272" s="13" customFormat="1">
      <c r="A272" s="13"/>
      <c r="B272" s="245"/>
      <c r="C272" s="246"/>
      <c r="D272" s="240" t="s">
        <v>212</v>
      </c>
      <c r="E272" s="247" t="s">
        <v>1</v>
      </c>
      <c r="F272" s="248" t="s">
        <v>1077</v>
      </c>
      <c r="G272" s="246"/>
      <c r="H272" s="249">
        <v>16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5" t="s">
        <v>212</v>
      </c>
      <c r="AU272" s="255" t="s">
        <v>86</v>
      </c>
      <c r="AV272" s="13" t="s">
        <v>86</v>
      </c>
      <c r="AW272" s="13" t="s">
        <v>32</v>
      </c>
      <c r="AX272" s="13" t="s">
        <v>77</v>
      </c>
      <c r="AY272" s="255" t="s">
        <v>201</v>
      </c>
    </row>
    <row r="273" s="13" customFormat="1">
      <c r="A273" s="13"/>
      <c r="B273" s="245"/>
      <c r="C273" s="246"/>
      <c r="D273" s="240" t="s">
        <v>212</v>
      </c>
      <c r="E273" s="247" t="s">
        <v>1</v>
      </c>
      <c r="F273" s="248" t="s">
        <v>1078</v>
      </c>
      <c r="G273" s="246"/>
      <c r="H273" s="249">
        <v>14.6</v>
      </c>
      <c r="I273" s="250"/>
      <c r="J273" s="246"/>
      <c r="K273" s="246"/>
      <c r="L273" s="251"/>
      <c r="M273" s="252"/>
      <c r="N273" s="253"/>
      <c r="O273" s="253"/>
      <c r="P273" s="253"/>
      <c r="Q273" s="253"/>
      <c r="R273" s="253"/>
      <c r="S273" s="253"/>
      <c r="T273" s="25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5" t="s">
        <v>212</v>
      </c>
      <c r="AU273" s="255" t="s">
        <v>86</v>
      </c>
      <c r="AV273" s="13" t="s">
        <v>86</v>
      </c>
      <c r="AW273" s="13" t="s">
        <v>32</v>
      </c>
      <c r="AX273" s="13" t="s">
        <v>77</v>
      </c>
      <c r="AY273" s="255" t="s">
        <v>201</v>
      </c>
    </row>
    <row r="274" s="13" customFormat="1">
      <c r="A274" s="13"/>
      <c r="B274" s="245"/>
      <c r="C274" s="246"/>
      <c r="D274" s="240" t="s">
        <v>212</v>
      </c>
      <c r="E274" s="247" t="s">
        <v>1</v>
      </c>
      <c r="F274" s="248" t="s">
        <v>1079</v>
      </c>
      <c r="G274" s="246"/>
      <c r="H274" s="249">
        <v>432.10000000000002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5" t="s">
        <v>212</v>
      </c>
      <c r="AU274" s="255" t="s">
        <v>86</v>
      </c>
      <c r="AV274" s="13" t="s">
        <v>86</v>
      </c>
      <c r="AW274" s="13" t="s">
        <v>32</v>
      </c>
      <c r="AX274" s="13" t="s">
        <v>77</v>
      </c>
      <c r="AY274" s="255" t="s">
        <v>201</v>
      </c>
    </row>
    <row r="275" s="13" customFormat="1">
      <c r="A275" s="13"/>
      <c r="B275" s="245"/>
      <c r="C275" s="246"/>
      <c r="D275" s="240" t="s">
        <v>212</v>
      </c>
      <c r="E275" s="247" t="s">
        <v>1</v>
      </c>
      <c r="F275" s="248" t="s">
        <v>1080</v>
      </c>
      <c r="G275" s="246"/>
      <c r="H275" s="249">
        <v>1.8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5" t="s">
        <v>212</v>
      </c>
      <c r="AU275" s="255" t="s">
        <v>86</v>
      </c>
      <c r="AV275" s="13" t="s">
        <v>86</v>
      </c>
      <c r="AW275" s="13" t="s">
        <v>32</v>
      </c>
      <c r="AX275" s="13" t="s">
        <v>77</v>
      </c>
      <c r="AY275" s="255" t="s">
        <v>201</v>
      </c>
    </row>
    <row r="276" s="13" customFormat="1">
      <c r="A276" s="13"/>
      <c r="B276" s="245"/>
      <c r="C276" s="246"/>
      <c r="D276" s="240" t="s">
        <v>212</v>
      </c>
      <c r="E276" s="247" t="s">
        <v>1</v>
      </c>
      <c r="F276" s="248" t="s">
        <v>1081</v>
      </c>
      <c r="G276" s="246"/>
      <c r="H276" s="249">
        <v>18.600000000000001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5" t="s">
        <v>212</v>
      </c>
      <c r="AU276" s="255" t="s">
        <v>86</v>
      </c>
      <c r="AV276" s="13" t="s">
        <v>86</v>
      </c>
      <c r="AW276" s="13" t="s">
        <v>32</v>
      </c>
      <c r="AX276" s="13" t="s">
        <v>77</v>
      </c>
      <c r="AY276" s="255" t="s">
        <v>201</v>
      </c>
    </row>
    <row r="277" s="16" customFormat="1">
      <c r="A277" s="16"/>
      <c r="B277" s="295"/>
      <c r="C277" s="296"/>
      <c r="D277" s="240" t="s">
        <v>212</v>
      </c>
      <c r="E277" s="297" t="s">
        <v>1</v>
      </c>
      <c r="F277" s="298" t="s">
        <v>892</v>
      </c>
      <c r="G277" s="296"/>
      <c r="H277" s="299">
        <v>541.58000000000004</v>
      </c>
      <c r="I277" s="300"/>
      <c r="J277" s="296"/>
      <c r="K277" s="296"/>
      <c r="L277" s="301"/>
      <c r="M277" s="302"/>
      <c r="N277" s="303"/>
      <c r="O277" s="303"/>
      <c r="P277" s="303"/>
      <c r="Q277" s="303"/>
      <c r="R277" s="303"/>
      <c r="S277" s="303"/>
      <c r="T277" s="304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T277" s="305" t="s">
        <v>212</v>
      </c>
      <c r="AU277" s="305" t="s">
        <v>86</v>
      </c>
      <c r="AV277" s="16" t="s">
        <v>225</v>
      </c>
      <c r="AW277" s="16" t="s">
        <v>32</v>
      </c>
      <c r="AX277" s="16" t="s">
        <v>77</v>
      </c>
      <c r="AY277" s="305" t="s">
        <v>201</v>
      </c>
    </row>
    <row r="278" s="14" customFormat="1">
      <c r="A278" s="14"/>
      <c r="B278" s="256"/>
      <c r="C278" s="257"/>
      <c r="D278" s="240" t="s">
        <v>212</v>
      </c>
      <c r="E278" s="258" t="s">
        <v>1</v>
      </c>
      <c r="F278" s="259" t="s">
        <v>216</v>
      </c>
      <c r="G278" s="257"/>
      <c r="H278" s="260">
        <v>2512.2800000000002</v>
      </c>
      <c r="I278" s="261"/>
      <c r="J278" s="257"/>
      <c r="K278" s="257"/>
      <c r="L278" s="262"/>
      <c r="M278" s="263"/>
      <c r="N278" s="264"/>
      <c r="O278" s="264"/>
      <c r="P278" s="264"/>
      <c r="Q278" s="264"/>
      <c r="R278" s="264"/>
      <c r="S278" s="264"/>
      <c r="T278" s="26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6" t="s">
        <v>212</v>
      </c>
      <c r="AU278" s="266" t="s">
        <v>86</v>
      </c>
      <c r="AV278" s="14" t="s">
        <v>208</v>
      </c>
      <c r="AW278" s="14" t="s">
        <v>32</v>
      </c>
      <c r="AX278" s="14" t="s">
        <v>84</v>
      </c>
      <c r="AY278" s="266" t="s">
        <v>201</v>
      </c>
    </row>
    <row r="279" s="2" customFormat="1" ht="16.5" customHeight="1">
      <c r="A279" s="39"/>
      <c r="B279" s="40"/>
      <c r="C279" s="227" t="s">
        <v>359</v>
      </c>
      <c r="D279" s="227" t="s">
        <v>203</v>
      </c>
      <c r="E279" s="228" t="s">
        <v>1082</v>
      </c>
      <c r="F279" s="229" t="s">
        <v>1083</v>
      </c>
      <c r="G279" s="230" t="s">
        <v>305</v>
      </c>
      <c r="H279" s="231">
        <v>6</v>
      </c>
      <c r="I279" s="232"/>
      <c r="J279" s="233">
        <f>ROUND(I279*H279,2)</f>
        <v>0</v>
      </c>
      <c r="K279" s="229" t="s">
        <v>1</v>
      </c>
      <c r="L279" s="45"/>
      <c r="M279" s="234" t="s">
        <v>1</v>
      </c>
      <c r="N279" s="235" t="s">
        <v>42</v>
      </c>
      <c r="O279" s="92"/>
      <c r="P279" s="236">
        <f>O279*H279</f>
        <v>0</v>
      </c>
      <c r="Q279" s="236">
        <v>0</v>
      </c>
      <c r="R279" s="236">
        <f>Q279*H279</f>
        <v>0</v>
      </c>
      <c r="S279" s="236">
        <v>0</v>
      </c>
      <c r="T279" s="237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8" t="s">
        <v>208</v>
      </c>
      <c r="AT279" s="238" t="s">
        <v>203</v>
      </c>
      <c r="AU279" s="238" t="s">
        <v>86</v>
      </c>
      <c r="AY279" s="18" t="s">
        <v>201</v>
      </c>
      <c r="BE279" s="239">
        <f>IF(N279="základní",J279,0)</f>
        <v>0</v>
      </c>
      <c r="BF279" s="239">
        <f>IF(N279="snížená",J279,0)</f>
        <v>0</v>
      </c>
      <c r="BG279" s="239">
        <f>IF(N279="zákl. přenesená",J279,0)</f>
        <v>0</v>
      </c>
      <c r="BH279" s="239">
        <f>IF(N279="sníž. přenesená",J279,0)</f>
        <v>0</v>
      </c>
      <c r="BI279" s="239">
        <f>IF(N279="nulová",J279,0)</f>
        <v>0</v>
      </c>
      <c r="BJ279" s="18" t="s">
        <v>84</v>
      </c>
      <c r="BK279" s="239">
        <f>ROUND(I279*H279,2)</f>
        <v>0</v>
      </c>
      <c r="BL279" s="18" t="s">
        <v>208</v>
      </c>
      <c r="BM279" s="238" t="s">
        <v>1084</v>
      </c>
    </row>
    <row r="280" s="2" customFormat="1">
      <c r="A280" s="39"/>
      <c r="B280" s="40"/>
      <c r="C280" s="41"/>
      <c r="D280" s="240" t="s">
        <v>210</v>
      </c>
      <c r="E280" s="41"/>
      <c r="F280" s="241" t="s">
        <v>1083</v>
      </c>
      <c r="G280" s="41"/>
      <c r="H280" s="41"/>
      <c r="I280" s="242"/>
      <c r="J280" s="41"/>
      <c r="K280" s="41"/>
      <c r="L280" s="45"/>
      <c r="M280" s="243"/>
      <c r="N280" s="244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210</v>
      </c>
      <c r="AU280" s="18" t="s">
        <v>86</v>
      </c>
    </row>
    <row r="281" s="12" customFormat="1" ht="22.8" customHeight="1">
      <c r="A281" s="12"/>
      <c r="B281" s="211"/>
      <c r="C281" s="212"/>
      <c r="D281" s="213" t="s">
        <v>76</v>
      </c>
      <c r="E281" s="225" t="s">
        <v>86</v>
      </c>
      <c r="F281" s="225" t="s">
        <v>1085</v>
      </c>
      <c r="G281" s="212"/>
      <c r="H281" s="212"/>
      <c r="I281" s="215"/>
      <c r="J281" s="226">
        <f>BK281</f>
        <v>0</v>
      </c>
      <c r="K281" s="212"/>
      <c r="L281" s="217"/>
      <c r="M281" s="218"/>
      <c r="N281" s="219"/>
      <c r="O281" s="219"/>
      <c r="P281" s="220">
        <f>SUM(P282:P307)</f>
        <v>0</v>
      </c>
      <c r="Q281" s="219"/>
      <c r="R281" s="220">
        <f>SUM(R282:R307)</f>
        <v>14.16577472</v>
      </c>
      <c r="S281" s="219"/>
      <c r="T281" s="221">
        <f>SUM(T282:T307)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22" t="s">
        <v>84</v>
      </c>
      <c r="AT281" s="223" t="s">
        <v>76</v>
      </c>
      <c r="AU281" s="223" t="s">
        <v>84</v>
      </c>
      <c r="AY281" s="222" t="s">
        <v>201</v>
      </c>
      <c r="BK281" s="224">
        <f>SUM(BK282:BK307)</f>
        <v>0</v>
      </c>
    </row>
    <row r="282" s="2" customFormat="1" ht="24.15" customHeight="1">
      <c r="A282" s="39"/>
      <c r="B282" s="40"/>
      <c r="C282" s="227" t="s">
        <v>425</v>
      </c>
      <c r="D282" s="227" t="s">
        <v>203</v>
      </c>
      <c r="E282" s="228" t="s">
        <v>1086</v>
      </c>
      <c r="F282" s="229" t="s">
        <v>1087</v>
      </c>
      <c r="G282" s="230" t="s">
        <v>206</v>
      </c>
      <c r="H282" s="231">
        <v>0.70199999999999996</v>
      </c>
      <c r="I282" s="232"/>
      <c r="J282" s="233">
        <f>ROUND(I282*H282,2)</f>
        <v>0</v>
      </c>
      <c r="K282" s="229" t="s">
        <v>207</v>
      </c>
      <c r="L282" s="45"/>
      <c r="M282" s="234" t="s">
        <v>1</v>
      </c>
      <c r="N282" s="235" t="s">
        <v>42</v>
      </c>
      <c r="O282" s="92"/>
      <c r="P282" s="236">
        <f>O282*H282</f>
        <v>0</v>
      </c>
      <c r="Q282" s="236">
        <v>2.1600000000000001</v>
      </c>
      <c r="R282" s="236">
        <f>Q282*H282</f>
        <v>1.5163200000000001</v>
      </c>
      <c r="S282" s="236">
        <v>0</v>
      </c>
      <c r="T282" s="237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8" t="s">
        <v>208</v>
      </c>
      <c r="AT282" s="238" t="s">
        <v>203</v>
      </c>
      <c r="AU282" s="238" t="s">
        <v>86</v>
      </c>
      <c r="AY282" s="18" t="s">
        <v>201</v>
      </c>
      <c r="BE282" s="239">
        <f>IF(N282="základní",J282,0)</f>
        <v>0</v>
      </c>
      <c r="BF282" s="239">
        <f>IF(N282="snížená",J282,0)</f>
        <v>0</v>
      </c>
      <c r="BG282" s="239">
        <f>IF(N282="zákl. přenesená",J282,0)</f>
        <v>0</v>
      </c>
      <c r="BH282" s="239">
        <f>IF(N282="sníž. přenesená",J282,0)</f>
        <v>0</v>
      </c>
      <c r="BI282" s="239">
        <f>IF(N282="nulová",J282,0)</f>
        <v>0</v>
      </c>
      <c r="BJ282" s="18" t="s">
        <v>84</v>
      </c>
      <c r="BK282" s="239">
        <f>ROUND(I282*H282,2)</f>
        <v>0</v>
      </c>
      <c r="BL282" s="18" t="s">
        <v>208</v>
      </c>
      <c r="BM282" s="238" t="s">
        <v>1088</v>
      </c>
    </row>
    <row r="283" s="2" customFormat="1">
      <c r="A283" s="39"/>
      <c r="B283" s="40"/>
      <c r="C283" s="41"/>
      <c r="D283" s="240" t="s">
        <v>210</v>
      </c>
      <c r="E283" s="41"/>
      <c r="F283" s="241" t="s">
        <v>1089</v>
      </c>
      <c r="G283" s="41"/>
      <c r="H283" s="41"/>
      <c r="I283" s="242"/>
      <c r="J283" s="41"/>
      <c r="K283" s="41"/>
      <c r="L283" s="45"/>
      <c r="M283" s="243"/>
      <c r="N283" s="244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210</v>
      </c>
      <c r="AU283" s="18" t="s">
        <v>86</v>
      </c>
    </row>
    <row r="284" s="13" customFormat="1">
      <c r="A284" s="13"/>
      <c r="B284" s="245"/>
      <c r="C284" s="246"/>
      <c r="D284" s="240" t="s">
        <v>212</v>
      </c>
      <c r="E284" s="247" t="s">
        <v>1</v>
      </c>
      <c r="F284" s="248" t="s">
        <v>1090</v>
      </c>
      <c r="G284" s="246"/>
      <c r="H284" s="249">
        <v>0.30199999999999999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5" t="s">
        <v>212</v>
      </c>
      <c r="AU284" s="255" t="s">
        <v>86</v>
      </c>
      <c r="AV284" s="13" t="s">
        <v>86</v>
      </c>
      <c r="AW284" s="13" t="s">
        <v>32</v>
      </c>
      <c r="AX284" s="13" t="s">
        <v>77</v>
      </c>
      <c r="AY284" s="255" t="s">
        <v>201</v>
      </c>
    </row>
    <row r="285" s="13" customFormat="1">
      <c r="A285" s="13"/>
      <c r="B285" s="245"/>
      <c r="C285" s="246"/>
      <c r="D285" s="240" t="s">
        <v>212</v>
      </c>
      <c r="E285" s="247" t="s">
        <v>1</v>
      </c>
      <c r="F285" s="248" t="s">
        <v>1091</v>
      </c>
      <c r="G285" s="246"/>
      <c r="H285" s="249">
        <v>0.40000000000000002</v>
      </c>
      <c r="I285" s="250"/>
      <c r="J285" s="246"/>
      <c r="K285" s="246"/>
      <c r="L285" s="251"/>
      <c r="M285" s="252"/>
      <c r="N285" s="253"/>
      <c r="O285" s="253"/>
      <c r="P285" s="253"/>
      <c r="Q285" s="253"/>
      <c r="R285" s="253"/>
      <c r="S285" s="253"/>
      <c r="T285" s="25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5" t="s">
        <v>212</v>
      </c>
      <c r="AU285" s="255" t="s">
        <v>86</v>
      </c>
      <c r="AV285" s="13" t="s">
        <v>86</v>
      </c>
      <c r="AW285" s="13" t="s">
        <v>32</v>
      </c>
      <c r="AX285" s="13" t="s">
        <v>77</v>
      </c>
      <c r="AY285" s="255" t="s">
        <v>201</v>
      </c>
    </row>
    <row r="286" s="14" customFormat="1">
      <c r="A286" s="14"/>
      <c r="B286" s="256"/>
      <c r="C286" s="257"/>
      <c r="D286" s="240" t="s">
        <v>212</v>
      </c>
      <c r="E286" s="258" t="s">
        <v>1</v>
      </c>
      <c r="F286" s="259" t="s">
        <v>216</v>
      </c>
      <c r="G286" s="257"/>
      <c r="H286" s="260">
        <v>0.70199999999999996</v>
      </c>
      <c r="I286" s="261"/>
      <c r="J286" s="257"/>
      <c r="K286" s="257"/>
      <c r="L286" s="262"/>
      <c r="M286" s="263"/>
      <c r="N286" s="264"/>
      <c r="O286" s="264"/>
      <c r="P286" s="264"/>
      <c r="Q286" s="264"/>
      <c r="R286" s="264"/>
      <c r="S286" s="264"/>
      <c r="T286" s="26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6" t="s">
        <v>212</v>
      </c>
      <c r="AU286" s="266" t="s">
        <v>86</v>
      </c>
      <c r="AV286" s="14" t="s">
        <v>208</v>
      </c>
      <c r="AW286" s="14" t="s">
        <v>32</v>
      </c>
      <c r="AX286" s="14" t="s">
        <v>84</v>
      </c>
      <c r="AY286" s="266" t="s">
        <v>201</v>
      </c>
    </row>
    <row r="287" s="2" customFormat="1" ht="16.5" customHeight="1">
      <c r="A287" s="39"/>
      <c r="B287" s="40"/>
      <c r="C287" s="227" t="s">
        <v>554</v>
      </c>
      <c r="D287" s="227" t="s">
        <v>203</v>
      </c>
      <c r="E287" s="228" t="s">
        <v>1092</v>
      </c>
      <c r="F287" s="229" t="s">
        <v>1093</v>
      </c>
      <c r="G287" s="230" t="s">
        <v>206</v>
      </c>
      <c r="H287" s="231">
        <v>5.056</v>
      </c>
      <c r="I287" s="232"/>
      <c r="J287" s="233">
        <f>ROUND(I287*H287,2)</f>
        <v>0</v>
      </c>
      <c r="K287" s="229" t="s">
        <v>207</v>
      </c>
      <c r="L287" s="45"/>
      <c r="M287" s="234" t="s">
        <v>1</v>
      </c>
      <c r="N287" s="235" t="s">
        <v>42</v>
      </c>
      <c r="O287" s="92"/>
      <c r="P287" s="236">
        <f>O287*H287</f>
        <v>0</v>
      </c>
      <c r="Q287" s="236">
        <v>2.5018699999999998</v>
      </c>
      <c r="R287" s="236">
        <f>Q287*H287</f>
        <v>12.64945472</v>
      </c>
      <c r="S287" s="236">
        <v>0</v>
      </c>
      <c r="T287" s="237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8" t="s">
        <v>208</v>
      </c>
      <c r="AT287" s="238" t="s">
        <v>203</v>
      </c>
      <c r="AU287" s="238" t="s">
        <v>86</v>
      </c>
      <c r="AY287" s="18" t="s">
        <v>201</v>
      </c>
      <c r="BE287" s="239">
        <f>IF(N287="základní",J287,0)</f>
        <v>0</v>
      </c>
      <c r="BF287" s="239">
        <f>IF(N287="snížená",J287,0)</f>
        <v>0</v>
      </c>
      <c r="BG287" s="239">
        <f>IF(N287="zákl. přenesená",J287,0)</f>
        <v>0</v>
      </c>
      <c r="BH287" s="239">
        <f>IF(N287="sníž. přenesená",J287,0)</f>
        <v>0</v>
      </c>
      <c r="BI287" s="239">
        <f>IF(N287="nulová",J287,0)</f>
        <v>0</v>
      </c>
      <c r="BJ287" s="18" t="s">
        <v>84</v>
      </c>
      <c r="BK287" s="239">
        <f>ROUND(I287*H287,2)</f>
        <v>0</v>
      </c>
      <c r="BL287" s="18" t="s">
        <v>208</v>
      </c>
      <c r="BM287" s="238" t="s">
        <v>1094</v>
      </c>
    </row>
    <row r="288" s="2" customFormat="1">
      <c r="A288" s="39"/>
      <c r="B288" s="40"/>
      <c r="C288" s="41"/>
      <c r="D288" s="240" t="s">
        <v>210</v>
      </c>
      <c r="E288" s="41"/>
      <c r="F288" s="241" t="s">
        <v>1095</v>
      </c>
      <c r="G288" s="41"/>
      <c r="H288" s="41"/>
      <c r="I288" s="242"/>
      <c r="J288" s="41"/>
      <c r="K288" s="41"/>
      <c r="L288" s="45"/>
      <c r="M288" s="243"/>
      <c r="N288" s="244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210</v>
      </c>
      <c r="AU288" s="18" t="s">
        <v>86</v>
      </c>
    </row>
    <row r="289" s="2" customFormat="1">
      <c r="A289" s="39"/>
      <c r="B289" s="40"/>
      <c r="C289" s="41"/>
      <c r="D289" s="240" t="s">
        <v>263</v>
      </c>
      <c r="E289" s="41"/>
      <c r="F289" s="277" t="s">
        <v>1096</v>
      </c>
      <c r="G289" s="41"/>
      <c r="H289" s="41"/>
      <c r="I289" s="242"/>
      <c r="J289" s="41"/>
      <c r="K289" s="41"/>
      <c r="L289" s="45"/>
      <c r="M289" s="243"/>
      <c r="N289" s="244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263</v>
      </c>
      <c r="AU289" s="18" t="s">
        <v>86</v>
      </c>
    </row>
    <row r="290" s="13" customFormat="1">
      <c r="A290" s="13"/>
      <c r="B290" s="245"/>
      <c r="C290" s="246"/>
      <c r="D290" s="240" t="s">
        <v>212</v>
      </c>
      <c r="E290" s="247" t="s">
        <v>1</v>
      </c>
      <c r="F290" s="248" t="s">
        <v>1097</v>
      </c>
      <c r="G290" s="246"/>
      <c r="H290" s="249">
        <v>1.6000000000000001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5" t="s">
        <v>212</v>
      </c>
      <c r="AU290" s="255" t="s">
        <v>86</v>
      </c>
      <c r="AV290" s="13" t="s">
        <v>86</v>
      </c>
      <c r="AW290" s="13" t="s">
        <v>32</v>
      </c>
      <c r="AX290" s="13" t="s">
        <v>77</v>
      </c>
      <c r="AY290" s="255" t="s">
        <v>201</v>
      </c>
    </row>
    <row r="291" s="13" customFormat="1">
      <c r="A291" s="13"/>
      <c r="B291" s="245"/>
      <c r="C291" s="246"/>
      <c r="D291" s="240" t="s">
        <v>212</v>
      </c>
      <c r="E291" s="247" t="s">
        <v>1</v>
      </c>
      <c r="F291" s="248" t="s">
        <v>1098</v>
      </c>
      <c r="G291" s="246"/>
      <c r="H291" s="249">
        <v>3.456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5" t="s">
        <v>212</v>
      </c>
      <c r="AU291" s="255" t="s">
        <v>86</v>
      </c>
      <c r="AV291" s="13" t="s">
        <v>86</v>
      </c>
      <c r="AW291" s="13" t="s">
        <v>32</v>
      </c>
      <c r="AX291" s="13" t="s">
        <v>77</v>
      </c>
      <c r="AY291" s="255" t="s">
        <v>201</v>
      </c>
    </row>
    <row r="292" s="14" customFormat="1">
      <c r="A292" s="14"/>
      <c r="B292" s="256"/>
      <c r="C292" s="257"/>
      <c r="D292" s="240" t="s">
        <v>212</v>
      </c>
      <c r="E292" s="258" t="s">
        <v>1</v>
      </c>
      <c r="F292" s="259" t="s">
        <v>216</v>
      </c>
      <c r="G292" s="257"/>
      <c r="H292" s="260">
        <v>5.056</v>
      </c>
      <c r="I292" s="261"/>
      <c r="J292" s="257"/>
      <c r="K292" s="257"/>
      <c r="L292" s="262"/>
      <c r="M292" s="263"/>
      <c r="N292" s="264"/>
      <c r="O292" s="264"/>
      <c r="P292" s="264"/>
      <c r="Q292" s="264"/>
      <c r="R292" s="264"/>
      <c r="S292" s="264"/>
      <c r="T292" s="26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6" t="s">
        <v>212</v>
      </c>
      <c r="AU292" s="266" t="s">
        <v>86</v>
      </c>
      <c r="AV292" s="14" t="s">
        <v>208</v>
      </c>
      <c r="AW292" s="14" t="s">
        <v>32</v>
      </c>
      <c r="AX292" s="14" t="s">
        <v>84</v>
      </c>
      <c r="AY292" s="266" t="s">
        <v>201</v>
      </c>
    </row>
    <row r="293" s="2" customFormat="1" ht="16.5" customHeight="1">
      <c r="A293" s="39"/>
      <c r="B293" s="40"/>
      <c r="C293" s="227" t="s">
        <v>559</v>
      </c>
      <c r="D293" s="227" t="s">
        <v>203</v>
      </c>
      <c r="E293" s="228" t="s">
        <v>1099</v>
      </c>
      <c r="F293" s="229" t="s">
        <v>1100</v>
      </c>
      <c r="G293" s="230" t="s">
        <v>305</v>
      </c>
      <c r="H293" s="231">
        <v>10</v>
      </c>
      <c r="I293" s="232"/>
      <c r="J293" s="233">
        <f>ROUND(I293*H293,2)</f>
        <v>0</v>
      </c>
      <c r="K293" s="229" t="s">
        <v>1</v>
      </c>
      <c r="L293" s="45"/>
      <c r="M293" s="234" t="s">
        <v>1</v>
      </c>
      <c r="N293" s="235" t="s">
        <v>42</v>
      </c>
      <c r="O293" s="92"/>
      <c r="P293" s="236">
        <f>O293*H293</f>
        <v>0</v>
      </c>
      <c r="Q293" s="236">
        <v>0</v>
      </c>
      <c r="R293" s="236">
        <f>Q293*H293</f>
        <v>0</v>
      </c>
      <c r="S293" s="236">
        <v>0</v>
      </c>
      <c r="T293" s="237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8" t="s">
        <v>208</v>
      </c>
      <c r="AT293" s="238" t="s">
        <v>203</v>
      </c>
      <c r="AU293" s="238" t="s">
        <v>86</v>
      </c>
      <c r="AY293" s="18" t="s">
        <v>201</v>
      </c>
      <c r="BE293" s="239">
        <f>IF(N293="základní",J293,0)</f>
        <v>0</v>
      </c>
      <c r="BF293" s="239">
        <f>IF(N293="snížená",J293,0)</f>
        <v>0</v>
      </c>
      <c r="BG293" s="239">
        <f>IF(N293="zákl. přenesená",J293,0)</f>
        <v>0</v>
      </c>
      <c r="BH293" s="239">
        <f>IF(N293="sníž. přenesená",J293,0)</f>
        <v>0</v>
      </c>
      <c r="BI293" s="239">
        <f>IF(N293="nulová",J293,0)</f>
        <v>0</v>
      </c>
      <c r="BJ293" s="18" t="s">
        <v>84</v>
      </c>
      <c r="BK293" s="239">
        <f>ROUND(I293*H293,2)</f>
        <v>0</v>
      </c>
      <c r="BL293" s="18" t="s">
        <v>208</v>
      </c>
      <c r="BM293" s="238" t="s">
        <v>1101</v>
      </c>
    </row>
    <row r="294" s="2" customFormat="1">
      <c r="A294" s="39"/>
      <c r="B294" s="40"/>
      <c r="C294" s="41"/>
      <c r="D294" s="240" t="s">
        <v>210</v>
      </c>
      <c r="E294" s="41"/>
      <c r="F294" s="241" t="s">
        <v>1102</v>
      </c>
      <c r="G294" s="41"/>
      <c r="H294" s="41"/>
      <c r="I294" s="242"/>
      <c r="J294" s="41"/>
      <c r="K294" s="41"/>
      <c r="L294" s="45"/>
      <c r="M294" s="243"/>
      <c r="N294" s="244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210</v>
      </c>
      <c r="AU294" s="18" t="s">
        <v>86</v>
      </c>
    </row>
    <row r="295" s="2" customFormat="1">
      <c r="A295" s="39"/>
      <c r="B295" s="40"/>
      <c r="C295" s="41"/>
      <c r="D295" s="240" t="s">
        <v>263</v>
      </c>
      <c r="E295" s="41"/>
      <c r="F295" s="277" t="s">
        <v>1103</v>
      </c>
      <c r="G295" s="41"/>
      <c r="H295" s="41"/>
      <c r="I295" s="242"/>
      <c r="J295" s="41"/>
      <c r="K295" s="41"/>
      <c r="L295" s="45"/>
      <c r="M295" s="243"/>
      <c r="N295" s="244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263</v>
      </c>
      <c r="AU295" s="18" t="s">
        <v>86</v>
      </c>
    </row>
    <row r="296" s="2" customFormat="1" ht="16.5" customHeight="1">
      <c r="A296" s="39"/>
      <c r="B296" s="40"/>
      <c r="C296" s="227" t="s">
        <v>565</v>
      </c>
      <c r="D296" s="227" t="s">
        <v>203</v>
      </c>
      <c r="E296" s="228" t="s">
        <v>1104</v>
      </c>
      <c r="F296" s="229" t="s">
        <v>1105</v>
      </c>
      <c r="G296" s="230" t="s">
        <v>305</v>
      </c>
      <c r="H296" s="231">
        <v>10</v>
      </c>
      <c r="I296" s="232"/>
      <c r="J296" s="233">
        <f>ROUND(I296*H296,2)</f>
        <v>0</v>
      </c>
      <c r="K296" s="229" t="s">
        <v>1</v>
      </c>
      <c r="L296" s="45"/>
      <c r="M296" s="234" t="s">
        <v>1</v>
      </c>
      <c r="N296" s="235" t="s">
        <v>42</v>
      </c>
      <c r="O296" s="92"/>
      <c r="P296" s="236">
        <f>O296*H296</f>
        <v>0</v>
      </c>
      <c r="Q296" s="236">
        <v>0</v>
      </c>
      <c r="R296" s="236">
        <f>Q296*H296</f>
        <v>0</v>
      </c>
      <c r="S296" s="236">
        <v>0</v>
      </c>
      <c r="T296" s="237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8" t="s">
        <v>208</v>
      </c>
      <c r="AT296" s="238" t="s">
        <v>203</v>
      </c>
      <c r="AU296" s="238" t="s">
        <v>86</v>
      </c>
      <c r="AY296" s="18" t="s">
        <v>201</v>
      </c>
      <c r="BE296" s="239">
        <f>IF(N296="základní",J296,0)</f>
        <v>0</v>
      </c>
      <c r="BF296" s="239">
        <f>IF(N296="snížená",J296,0)</f>
        <v>0</v>
      </c>
      <c r="BG296" s="239">
        <f>IF(N296="zákl. přenesená",J296,0)</f>
        <v>0</v>
      </c>
      <c r="BH296" s="239">
        <f>IF(N296="sníž. přenesená",J296,0)</f>
        <v>0</v>
      </c>
      <c r="BI296" s="239">
        <f>IF(N296="nulová",J296,0)</f>
        <v>0</v>
      </c>
      <c r="BJ296" s="18" t="s">
        <v>84</v>
      </c>
      <c r="BK296" s="239">
        <f>ROUND(I296*H296,2)</f>
        <v>0</v>
      </c>
      <c r="BL296" s="18" t="s">
        <v>208</v>
      </c>
      <c r="BM296" s="238" t="s">
        <v>1106</v>
      </c>
    </row>
    <row r="297" s="2" customFormat="1">
      <c r="A297" s="39"/>
      <c r="B297" s="40"/>
      <c r="C297" s="41"/>
      <c r="D297" s="240" t="s">
        <v>210</v>
      </c>
      <c r="E297" s="41"/>
      <c r="F297" s="241" t="s">
        <v>1105</v>
      </c>
      <c r="G297" s="41"/>
      <c r="H297" s="41"/>
      <c r="I297" s="242"/>
      <c r="J297" s="41"/>
      <c r="K297" s="41"/>
      <c r="L297" s="45"/>
      <c r="M297" s="243"/>
      <c r="N297" s="244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210</v>
      </c>
      <c r="AU297" s="18" t="s">
        <v>86</v>
      </c>
    </row>
    <row r="298" s="2" customFormat="1">
      <c r="A298" s="39"/>
      <c r="B298" s="40"/>
      <c r="C298" s="41"/>
      <c r="D298" s="240" t="s">
        <v>263</v>
      </c>
      <c r="E298" s="41"/>
      <c r="F298" s="277" t="s">
        <v>1107</v>
      </c>
      <c r="G298" s="41"/>
      <c r="H298" s="41"/>
      <c r="I298" s="242"/>
      <c r="J298" s="41"/>
      <c r="K298" s="41"/>
      <c r="L298" s="45"/>
      <c r="M298" s="243"/>
      <c r="N298" s="244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263</v>
      </c>
      <c r="AU298" s="18" t="s">
        <v>86</v>
      </c>
    </row>
    <row r="299" s="13" customFormat="1">
      <c r="A299" s="13"/>
      <c r="B299" s="245"/>
      <c r="C299" s="246"/>
      <c r="D299" s="240" t="s">
        <v>212</v>
      </c>
      <c r="E299" s="247" t="s">
        <v>1</v>
      </c>
      <c r="F299" s="248" t="s">
        <v>1108</v>
      </c>
      <c r="G299" s="246"/>
      <c r="H299" s="249">
        <v>10</v>
      </c>
      <c r="I299" s="250"/>
      <c r="J299" s="246"/>
      <c r="K299" s="246"/>
      <c r="L299" s="251"/>
      <c r="M299" s="252"/>
      <c r="N299" s="253"/>
      <c r="O299" s="253"/>
      <c r="P299" s="253"/>
      <c r="Q299" s="253"/>
      <c r="R299" s="253"/>
      <c r="S299" s="253"/>
      <c r="T299" s="25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5" t="s">
        <v>212</v>
      </c>
      <c r="AU299" s="255" t="s">
        <v>86</v>
      </c>
      <c r="AV299" s="13" t="s">
        <v>86</v>
      </c>
      <c r="AW299" s="13" t="s">
        <v>32</v>
      </c>
      <c r="AX299" s="13" t="s">
        <v>84</v>
      </c>
      <c r="AY299" s="255" t="s">
        <v>201</v>
      </c>
    </row>
    <row r="300" s="2" customFormat="1" ht="16.5" customHeight="1">
      <c r="A300" s="39"/>
      <c r="B300" s="40"/>
      <c r="C300" s="267" t="s">
        <v>570</v>
      </c>
      <c r="D300" s="267" t="s">
        <v>258</v>
      </c>
      <c r="E300" s="268" t="s">
        <v>1109</v>
      </c>
      <c r="F300" s="269" t="s">
        <v>1110</v>
      </c>
      <c r="G300" s="270" t="s">
        <v>305</v>
      </c>
      <c r="H300" s="271">
        <v>10</v>
      </c>
      <c r="I300" s="272"/>
      <c r="J300" s="273">
        <f>ROUND(I300*H300,2)</f>
        <v>0</v>
      </c>
      <c r="K300" s="269" t="s">
        <v>1</v>
      </c>
      <c r="L300" s="274"/>
      <c r="M300" s="275" t="s">
        <v>1</v>
      </c>
      <c r="N300" s="276" t="s">
        <v>42</v>
      </c>
      <c r="O300" s="92"/>
      <c r="P300" s="236">
        <f>O300*H300</f>
        <v>0</v>
      </c>
      <c r="Q300" s="236">
        <v>0</v>
      </c>
      <c r="R300" s="236">
        <f>Q300*H300</f>
        <v>0</v>
      </c>
      <c r="S300" s="236">
        <v>0</v>
      </c>
      <c r="T300" s="237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8" t="s">
        <v>257</v>
      </c>
      <c r="AT300" s="238" t="s">
        <v>258</v>
      </c>
      <c r="AU300" s="238" t="s">
        <v>86</v>
      </c>
      <c r="AY300" s="18" t="s">
        <v>201</v>
      </c>
      <c r="BE300" s="239">
        <f>IF(N300="základní",J300,0)</f>
        <v>0</v>
      </c>
      <c r="BF300" s="239">
        <f>IF(N300="snížená",J300,0)</f>
        <v>0</v>
      </c>
      <c r="BG300" s="239">
        <f>IF(N300="zákl. přenesená",J300,0)</f>
        <v>0</v>
      </c>
      <c r="BH300" s="239">
        <f>IF(N300="sníž. přenesená",J300,0)</f>
        <v>0</v>
      </c>
      <c r="BI300" s="239">
        <f>IF(N300="nulová",J300,0)</f>
        <v>0</v>
      </c>
      <c r="BJ300" s="18" t="s">
        <v>84</v>
      </c>
      <c r="BK300" s="239">
        <f>ROUND(I300*H300,2)</f>
        <v>0</v>
      </c>
      <c r="BL300" s="18" t="s">
        <v>208</v>
      </c>
      <c r="BM300" s="238" t="s">
        <v>1111</v>
      </c>
    </row>
    <row r="301" s="2" customFormat="1">
      <c r="A301" s="39"/>
      <c r="B301" s="40"/>
      <c r="C301" s="41"/>
      <c r="D301" s="240" t="s">
        <v>210</v>
      </c>
      <c r="E301" s="41"/>
      <c r="F301" s="241" t="s">
        <v>1112</v>
      </c>
      <c r="G301" s="41"/>
      <c r="H301" s="41"/>
      <c r="I301" s="242"/>
      <c r="J301" s="41"/>
      <c r="K301" s="41"/>
      <c r="L301" s="45"/>
      <c r="M301" s="243"/>
      <c r="N301" s="244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210</v>
      </c>
      <c r="AU301" s="18" t="s">
        <v>86</v>
      </c>
    </row>
    <row r="302" s="13" customFormat="1">
      <c r="A302" s="13"/>
      <c r="B302" s="245"/>
      <c r="C302" s="246"/>
      <c r="D302" s="240" t="s">
        <v>212</v>
      </c>
      <c r="E302" s="247" t="s">
        <v>1</v>
      </c>
      <c r="F302" s="248" t="s">
        <v>1113</v>
      </c>
      <c r="G302" s="246"/>
      <c r="H302" s="249">
        <v>10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5" t="s">
        <v>212</v>
      </c>
      <c r="AU302" s="255" t="s">
        <v>86</v>
      </c>
      <c r="AV302" s="13" t="s">
        <v>86</v>
      </c>
      <c r="AW302" s="13" t="s">
        <v>32</v>
      </c>
      <c r="AX302" s="13" t="s">
        <v>84</v>
      </c>
      <c r="AY302" s="255" t="s">
        <v>201</v>
      </c>
    </row>
    <row r="303" s="2" customFormat="1" ht="21.75" customHeight="1">
      <c r="A303" s="39"/>
      <c r="B303" s="40"/>
      <c r="C303" s="227" t="s">
        <v>1114</v>
      </c>
      <c r="D303" s="227" t="s">
        <v>203</v>
      </c>
      <c r="E303" s="228" t="s">
        <v>1115</v>
      </c>
      <c r="F303" s="229" t="s">
        <v>1116</v>
      </c>
      <c r="G303" s="230" t="s">
        <v>305</v>
      </c>
      <c r="H303" s="231">
        <v>3</v>
      </c>
      <c r="I303" s="232"/>
      <c r="J303" s="233">
        <f>ROUND(I303*H303,2)</f>
        <v>0</v>
      </c>
      <c r="K303" s="229" t="s">
        <v>1</v>
      </c>
      <c r="L303" s="45"/>
      <c r="M303" s="234" t="s">
        <v>1</v>
      </c>
      <c r="N303" s="235" t="s">
        <v>42</v>
      </c>
      <c r="O303" s="92"/>
      <c r="P303" s="236">
        <f>O303*H303</f>
        <v>0</v>
      </c>
      <c r="Q303" s="236">
        <v>0</v>
      </c>
      <c r="R303" s="236">
        <f>Q303*H303</f>
        <v>0</v>
      </c>
      <c r="S303" s="236">
        <v>0</v>
      </c>
      <c r="T303" s="237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8" t="s">
        <v>208</v>
      </c>
      <c r="AT303" s="238" t="s">
        <v>203</v>
      </c>
      <c r="AU303" s="238" t="s">
        <v>86</v>
      </c>
      <c r="AY303" s="18" t="s">
        <v>201</v>
      </c>
      <c r="BE303" s="239">
        <f>IF(N303="základní",J303,0)</f>
        <v>0</v>
      </c>
      <c r="BF303" s="239">
        <f>IF(N303="snížená",J303,0)</f>
        <v>0</v>
      </c>
      <c r="BG303" s="239">
        <f>IF(N303="zákl. přenesená",J303,0)</f>
        <v>0</v>
      </c>
      <c r="BH303" s="239">
        <f>IF(N303="sníž. přenesená",J303,0)</f>
        <v>0</v>
      </c>
      <c r="BI303" s="239">
        <f>IF(N303="nulová",J303,0)</f>
        <v>0</v>
      </c>
      <c r="BJ303" s="18" t="s">
        <v>84</v>
      </c>
      <c r="BK303" s="239">
        <f>ROUND(I303*H303,2)</f>
        <v>0</v>
      </c>
      <c r="BL303" s="18" t="s">
        <v>208</v>
      </c>
      <c r="BM303" s="238" t="s">
        <v>1117</v>
      </c>
    </row>
    <row r="304" s="2" customFormat="1">
      <c r="A304" s="39"/>
      <c r="B304" s="40"/>
      <c r="C304" s="41"/>
      <c r="D304" s="240" t="s">
        <v>210</v>
      </c>
      <c r="E304" s="41"/>
      <c r="F304" s="241" t="s">
        <v>1118</v>
      </c>
      <c r="G304" s="41"/>
      <c r="H304" s="41"/>
      <c r="I304" s="242"/>
      <c r="J304" s="41"/>
      <c r="K304" s="41"/>
      <c r="L304" s="45"/>
      <c r="M304" s="243"/>
      <c r="N304" s="244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210</v>
      </c>
      <c r="AU304" s="18" t="s">
        <v>86</v>
      </c>
    </row>
    <row r="305" s="2" customFormat="1">
      <c r="A305" s="39"/>
      <c r="B305" s="40"/>
      <c r="C305" s="41"/>
      <c r="D305" s="240" t="s">
        <v>263</v>
      </c>
      <c r="E305" s="41"/>
      <c r="F305" s="277" t="s">
        <v>1119</v>
      </c>
      <c r="G305" s="41"/>
      <c r="H305" s="41"/>
      <c r="I305" s="242"/>
      <c r="J305" s="41"/>
      <c r="K305" s="41"/>
      <c r="L305" s="45"/>
      <c r="M305" s="243"/>
      <c r="N305" s="244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263</v>
      </c>
      <c r="AU305" s="18" t="s">
        <v>86</v>
      </c>
    </row>
    <row r="306" s="2" customFormat="1" ht="16.5" customHeight="1">
      <c r="A306" s="39"/>
      <c r="B306" s="40"/>
      <c r="C306" s="227" t="s">
        <v>1120</v>
      </c>
      <c r="D306" s="227" t="s">
        <v>203</v>
      </c>
      <c r="E306" s="228" t="s">
        <v>1121</v>
      </c>
      <c r="F306" s="229" t="s">
        <v>1122</v>
      </c>
      <c r="G306" s="230" t="s">
        <v>247</v>
      </c>
      <c r="H306" s="231">
        <v>64.200000000000003</v>
      </c>
      <c r="I306" s="232"/>
      <c r="J306" s="233">
        <f>ROUND(I306*H306,2)</f>
        <v>0</v>
      </c>
      <c r="K306" s="229" t="s">
        <v>1</v>
      </c>
      <c r="L306" s="45"/>
      <c r="M306" s="234" t="s">
        <v>1</v>
      </c>
      <c r="N306" s="235" t="s">
        <v>42</v>
      </c>
      <c r="O306" s="92"/>
      <c r="P306" s="236">
        <f>O306*H306</f>
        <v>0</v>
      </c>
      <c r="Q306" s="236">
        <v>0</v>
      </c>
      <c r="R306" s="236">
        <f>Q306*H306</f>
        <v>0</v>
      </c>
      <c r="S306" s="236">
        <v>0</v>
      </c>
      <c r="T306" s="237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8" t="s">
        <v>208</v>
      </c>
      <c r="AT306" s="238" t="s">
        <v>203</v>
      </c>
      <c r="AU306" s="238" t="s">
        <v>86</v>
      </c>
      <c r="AY306" s="18" t="s">
        <v>201</v>
      </c>
      <c r="BE306" s="239">
        <f>IF(N306="základní",J306,0)</f>
        <v>0</v>
      </c>
      <c r="BF306" s="239">
        <f>IF(N306="snížená",J306,0)</f>
        <v>0</v>
      </c>
      <c r="BG306" s="239">
        <f>IF(N306="zákl. přenesená",J306,0)</f>
        <v>0</v>
      </c>
      <c r="BH306" s="239">
        <f>IF(N306="sníž. přenesená",J306,0)</f>
        <v>0</v>
      </c>
      <c r="BI306" s="239">
        <f>IF(N306="nulová",J306,0)</f>
        <v>0</v>
      </c>
      <c r="BJ306" s="18" t="s">
        <v>84</v>
      </c>
      <c r="BK306" s="239">
        <f>ROUND(I306*H306,2)</f>
        <v>0</v>
      </c>
      <c r="BL306" s="18" t="s">
        <v>208</v>
      </c>
      <c r="BM306" s="238" t="s">
        <v>1123</v>
      </c>
    </row>
    <row r="307" s="2" customFormat="1">
      <c r="A307" s="39"/>
      <c r="B307" s="40"/>
      <c r="C307" s="41"/>
      <c r="D307" s="240" t="s">
        <v>263</v>
      </c>
      <c r="E307" s="41"/>
      <c r="F307" s="277" t="s">
        <v>1124</v>
      </c>
      <c r="G307" s="41"/>
      <c r="H307" s="41"/>
      <c r="I307" s="242"/>
      <c r="J307" s="41"/>
      <c r="K307" s="41"/>
      <c r="L307" s="45"/>
      <c r="M307" s="243"/>
      <c r="N307" s="244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263</v>
      </c>
      <c r="AU307" s="18" t="s">
        <v>86</v>
      </c>
    </row>
    <row r="308" s="12" customFormat="1" ht="22.8" customHeight="1">
      <c r="A308" s="12"/>
      <c r="B308" s="211"/>
      <c r="C308" s="212"/>
      <c r="D308" s="213" t="s">
        <v>76</v>
      </c>
      <c r="E308" s="225" t="s">
        <v>238</v>
      </c>
      <c r="F308" s="225" t="s">
        <v>1125</v>
      </c>
      <c r="G308" s="212"/>
      <c r="H308" s="212"/>
      <c r="I308" s="215"/>
      <c r="J308" s="226">
        <f>BK308</f>
        <v>0</v>
      </c>
      <c r="K308" s="212"/>
      <c r="L308" s="217"/>
      <c r="M308" s="218"/>
      <c r="N308" s="219"/>
      <c r="O308" s="219"/>
      <c r="P308" s="220">
        <f>SUM(P309:P410)</f>
        <v>0</v>
      </c>
      <c r="Q308" s="219"/>
      <c r="R308" s="220">
        <f>SUM(R309:R410)</f>
        <v>12.630008999999999</v>
      </c>
      <c r="S308" s="219"/>
      <c r="T308" s="221">
        <f>SUM(T309:T410)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22" t="s">
        <v>84</v>
      </c>
      <c r="AT308" s="223" t="s">
        <v>76</v>
      </c>
      <c r="AU308" s="223" t="s">
        <v>84</v>
      </c>
      <c r="AY308" s="222" t="s">
        <v>201</v>
      </c>
      <c r="BK308" s="224">
        <f>SUM(BK309:BK410)</f>
        <v>0</v>
      </c>
    </row>
    <row r="309" s="2" customFormat="1" ht="24.15" customHeight="1">
      <c r="A309" s="39"/>
      <c r="B309" s="40"/>
      <c r="C309" s="227" t="s">
        <v>1126</v>
      </c>
      <c r="D309" s="227" t="s">
        <v>203</v>
      </c>
      <c r="E309" s="228" t="s">
        <v>1127</v>
      </c>
      <c r="F309" s="229" t="s">
        <v>1128</v>
      </c>
      <c r="G309" s="230" t="s">
        <v>247</v>
      </c>
      <c r="H309" s="231">
        <v>671.10000000000002</v>
      </c>
      <c r="I309" s="232"/>
      <c r="J309" s="233">
        <f>ROUND(I309*H309,2)</f>
        <v>0</v>
      </c>
      <c r="K309" s="229" t="s">
        <v>207</v>
      </c>
      <c r="L309" s="45"/>
      <c r="M309" s="234" t="s">
        <v>1</v>
      </c>
      <c r="N309" s="235" t="s">
        <v>42</v>
      </c>
      <c r="O309" s="92"/>
      <c r="P309" s="236">
        <f>O309*H309</f>
        <v>0</v>
      </c>
      <c r="Q309" s="236">
        <v>0</v>
      </c>
      <c r="R309" s="236">
        <f>Q309*H309</f>
        <v>0</v>
      </c>
      <c r="S309" s="236">
        <v>0</v>
      </c>
      <c r="T309" s="237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8" t="s">
        <v>208</v>
      </c>
      <c r="AT309" s="238" t="s">
        <v>203</v>
      </c>
      <c r="AU309" s="238" t="s">
        <v>86</v>
      </c>
      <c r="AY309" s="18" t="s">
        <v>201</v>
      </c>
      <c r="BE309" s="239">
        <f>IF(N309="základní",J309,0)</f>
        <v>0</v>
      </c>
      <c r="BF309" s="239">
        <f>IF(N309="snížená",J309,0)</f>
        <v>0</v>
      </c>
      <c r="BG309" s="239">
        <f>IF(N309="zákl. přenesená",J309,0)</f>
        <v>0</v>
      </c>
      <c r="BH309" s="239">
        <f>IF(N309="sníž. přenesená",J309,0)</f>
        <v>0</v>
      </c>
      <c r="BI309" s="239">
        <f>IF(N309="nulová",J309,0)</f>
        <v>0</v>
      </c>
      <c r="BJ309" s="18" t="s">
        <v>84</v>
      </c>
      <c r="BK309" s="239">
        <f>ROUND(I309*H309,2)</f>
        <v>0</v>
      </c>
      <c r="BL309" s="18" t="s">
        <v>208</v>
      </c>
      <c r="BM309" s="238" t="s">
        <v>1129</v>
      </c>
    </row>
    <row r="310" s="2" customFormat="1">
      <c r="A310" s="39"/>
      <c r="B310" s="40"/>
      <c r="C310" s="41"/>
      <c r="D310" s="240" t="s">
        <v>210</v>
      </c>
      <c r="E310" s="41"/>
      <c r="F310" s="241" t="s">
        <v>1130</v>
      </c>
      <c r="G310" s="41"/>
      <c r="H310" s="41"/>
      <c r="I310" s="242"/>
      <c r="J310" s="41"/>
      <c r="K310" s="41"/>
      <c r="L310" s="45"/>
      <c r="M310" s="243"/>
      <c r="N310" s="244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210</v>
      </c>
      <c r="AU310" s="18" t="s">
        <v>86</v>
      </c>
    </row>
    <row r="311" s="13" customFormat="1">
      <c r="A311" s="13"/>
      <c r="B311" s="245"/>
      <c r="C311" s="246"/>
      <c r="D311" s="240" t="s">
        <v>212</v>
      </c>
      <c r="E311" s="247" t="s">
        <v>1</v>
      </c>
      <c r="F311" s="248" t="s">
        <v>1020</v>
      </c>
      <c r="G311" s="246"/>
      <c r="H311" s="249">
        <v>26.600000000000001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5" t="s">
        <v>212</v>
      </c>
      <c r="AU311" s="255" t="s">
        <v>86</v>
      </c>
      <c r="AV311" s="13" t="s">
        <v>86</v>
      </c>
      <c r="AW311" s="13" t="s">
        <v>32</v>
      </c>
      <c r="AX311" s="13" t="s">
        <v>77</v>
      </c>
      <c r="AY311" s="255" t="s">
        <v>201</v>
      </c>
    </row>
    <row r="312" s="13" customFormat="1">
      <c r="A312" s="13"/>
      <c r="B312" s="245"/>
      <c r="C312" s="246"/>
      <c r="D312" s="240" t="s">
        <v>212</v>
      </c>
      <c r="E312" s="247" t="s">
        <v>1</v>
      </c>
      <c r="F312" s="248" t="s">
        <v>1021</v>
      </c>
      <c r="G312" s="246"/>
      <c r="H312" s="249">
        <v>47.100000000000001</v>
      </c>
      <c r="I312" s="250"/>
      <c r="J312" s="246"/>
      <c r="K312" s="246"/>
      <c r="L312" s="251"/>
      <c r="M312" s="252"/>
      <c r="N312" s="253"/>
      <c r="O312" s="253"/>
      <c r="P312" s="253"/>
      <c r="Q312" s="253"/>
      <c r="R312" s="253"/>
      <c r="S312" s="253"/>
      <c r="T312" s="25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5" t="s">
        <v>212</v>
      </c>
      <c r="AU312" s="255" t="s">
        <v>86</v>
      </c>
      <c r="AV312" s="13" t="s">
        <v>86</v>
      </c>
      <c r="AW312" s="13" t="s">
        <v>32</v>
      </c>
      <c r="AX312" s="13" t="s">
        <v>77</v>
      </c>
      <c r="AY312" s="255" t="s">
        <v>201</v>
      </c>
    </row>
    <row r="313" s="13" customFormat="1">
      <c r="A313" s="13"/>
      <c r="B313" s="245"/>
      <c r="C313" s="246"/>
      <c r="D313" s="240" t="s">
        <v>212</v>
      </c>
      <c r="E313" s="247" t="s">
        <v>1</v>
      </c>
      <c r="F313" s="248" t="s">
        <v>1072</v>
      </c>
      <c r="G313" s="246"/>
      <c r="H313" s="249">
        <v>44</v>
      </c>
      <c r="I313" s="250"/>
      <c r="J313" s="246"/>
      <c r="K313" s="246"/>
      <c r="L313" s="251"/>
      <c r="M313" s="252"/>
      <c r="N313" s="253"/>
      <c r="O313" s="253"/>
      <c r="P313" s="253"/>
      <c r="Q313" s="253"/>
      <c r="R313" s="253"/>
      <c r="S313" s="253"/>
      <c r="T313" s="25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5" t="s">
        <v>212</v>
      </c>
      <c r="AU313" s="255" t="s">
        <v>86</v>
      </c>
      <c r="AV313" s="13" t="s">
        <v>86</v>
      </c>
      <c r="AW313" s="13" t="s">
        <v>32</v>
      </c>
      <c r="AX313" s="13" t="s">
        <v>77</v>
      </c>
      <c r="AY313" s="255" t="s">
        <v>201</v>
      </c>
    </row>
    <row r="314" s="13" customFormat="1">
      <c r="A314" s="13"/>
      <c r="B314" s="245"/>
      <c r="C314" s="246"/>
      <c r="D314" s="240" t="s">
        <v>212</v>
      </c>
      <c r="E314" s="247" t="s">
        <v>1</v>
      </c>
      <c r="F314" s="248" t="s">
        <v>1073</v>
      </c>
      <c r="G314" s="246"/>
      <c r="H314" s="249">
        <v>353.39999999999998</v>
      </c>
      <c r="I314" s="250"/>
      <c r="J314" s="246"/>
      <c r="K314" s="246"/>
      <c r="L314" s="251"/>
      <c r="M314" s="252"/>
      <c r="N314" s="253"/>
      <c r="O314" s="253"/>
      <c r="P314" s="253"/>
      <c r="Q314" s="253"/>
      <c r="R314" s="253"/>
      <c r="S314" s="253"/>
      <c r="T314" s="25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5" t="s">
        <v>212</v>
      </c>
      <c r="AU314" s="255" t="s">
        <v>86</v>
      </c>
      <c r="AV314" s="13" t="s">
        <v>86</v>
      </c>
      <c r="AW314" s="13" t="s">
        <v>32</v>
      </c>
      <c r="AX314" s="13" t="s">
        <v>77</v>
      </c>
      <c r="AY314" s="255" t="s">
        <v>201</v>
      </c>
    </row>
    <row r="315" s="13" customFormat="1">
      <c r="A315" s="13"/>
      <c r="B315" s="245"/>
      <c r="C315" s="246"/>
      <c r="D315" s="240" t="s">
        <v>212</v>
      </c>
      <c r="E315" s="247" t="s">
        <v>1</v>
      </c>
      <c r="F315" s="248" t="s">
        <v>1074</v>
      </c>
      <c r="G315" s="246"/>
      <c r="H315" s="249">
        <v>200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5" t="s">
        <v>212</v>
      </c>
      <c r="AU315" s="255" t="s">
        <v>86</v>
      </c>
      <c r="AV315" s="13" t="s">
        <v>86</v>
      </c>
      <c r="AW315" s="13" t="s">
        <v>32</v>
      </c>
      <c r="AX315" s="13" t="s">
        <v>77</v>
      </c>
      <c r="AY315" s="255" t="s">
        <v>201</v>
      </c>
    </row>
    <row r="316" s="14" customFormat="1">
      <c r="A316" s="14"/>
      <c r="B316" s="256"/>
      <c r="C316" s="257"/>
      <c r="D316" s="240" t="s">
        <v>212</v>
      </c>
      <c r="E316" s="258" t="s">
        <v>1</v>
      </c>
      <c r="F316" s="259" t="s">
        <v>216</v>
      </c>
      <c r="G316" s="257"/>
      <c r="H316" s="260">
        <v>671.10000000000002</v>
      </c>
      <c r="I316" s="261"/>
      <c r="J316" s="257"/>
      <c r="K316" s="257"/>
      <c r="L316" s="262"/>
      <c r="M316" s="263"/>
      <c r="N316" s="264"/>
      <c r="O316" s="264"/>
      <c r="P316" s="264"/>
      <c r="Q316" s="264"/>
      <c r="R316" s="264"/>
      <c r="S316" s="264"/>
      <c r="T316" s="26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6" t="s">
        <v>212</v>
      </c>
      <c r="AU316" s="266" t="s">
        <v>86</v>
      </c>
      <c r="AV316" s="14" t="s">
        <v>208</v>
      </c>
      <c r="AW316" s="14" t="s">
        <v>32</v>
      </c>
      <c r="AX316" s="14" t="s">
        <v>84</v>
      </c>
      <c r="AY316" s="266" t="s">
        <v>201</v>
      </c>
    </row>
    <row r="317" s="2" customFormat="1" ht="24.15" customHeight="1">
      <c r="A317" s="39"/>
      <c r="B317" s="40"/>
      <c r="C317" s="227" t="s">
        <v>1131</v>
      </c>
      <c r="D317" s="227" t="s">
        <v>203</v>
      </c>
      <c r="E317" s="228" t="s">
        <v>1132</v>
      </c>
      <c r="F317" s="229" t="s">
        <v>1133</v>
      </c>
      <c r="G317" s="230" t="s">
        <v>247</v>
      </c>
      <c r="H317" s="231">
        <v>1376.3800000000001</v>
      </c>
      <c r="I317" s="232"/>
      <c r="J317" s="233">
        <f>ROUND(I317*H317,2)</f>
        <v>0</v>
      </c>
      <c r="K317" s="229" t="s">
        <v>207</v>
      </c>
      <c r="L317" s="45"/>
      <c r="M317" s="234" t="s">
        <v>1</v>
      </c>
      <c r="N317" s="235" t="s">
        <v>42</v>
      </c>
      <c r="O317" s="92"/>
      <c r="P317" s="236">
        <f>O317*H317</f>
        <v>0</v>
      </c>
      <c r="Q317" s="236">
        <v>0</v>
      </c>
      <c r="R317" s="236">
        <f>Q317*H317</f>
        <v>0</v>
      </c>
      <c r="S317" s="236">
        <v>0</v>
      </c>
      <c r="T317" s="237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8" t="s">
        <v>208</v>
      </c>
      <c r="AT317" s="238" t="s">
        <v>203</v>
      </c>
      <c r="AU317" s="238" t="s">
        <v>86</v>
      </c>
      <c r="AY317" s="18" t="s">
        <v>201</v>
      </c>
      <c r="BE317" s="239">
        <f>IF(N317="základní",J317,0)</f>
        <v>0</v>
      </c>
      <c r="BF317" s="239">
        <f>IF(N317="snížená",J317,0)</f>
        <v>0</v>
      </c>
      <c r="BG317" s="239">
        <f>IF(N317="zákl. přenesená",J317,0)</f>
        <v>0</v>
      </c>
      <c r="BH317" s="239">
        <f>IF(N317="sníž. přenesená",J317,0)</f>
        <v>0</v>
      </c>
      <c r="BI317" s="239">
        <f>IF(N317="nulová",J317,0)</f>
        <v>0</v>
      </c>
      <c r="BJ317" s="18" t="s">
        <v>84</v>
      </c>
      <c r="BK317" s="239">
        <f>ROUND(I317*H317,2)</f>
        <v>0</v>
      </c>
      <c r="BL317" s="18" t="s">
        <v>208</v>
      </c>
      <c r="BM317" s="238" t="s">
        <v>1134</v>
      </c>
    </row>
    <row r="318" s="2" customFormat="1">
      <c r="A318" s="39"/>
      <c r="B318" s="40"/>
      <c r="C318" s="41"/>
      <c r="D318" s="240" t="s">
        <v>210</v>
      </c>
      <c r="E318" s="41"/>
      <c r="F318" s="241" t="s">
        <v>1135</v>
      </c>
      <c r="G318" s="41"/>
      <c r="H318" s="41"/>
      <c r="I318" s="242"/>
      <c r="J318" s="41"/>
      <c r="K318" s="41"/>
      <c r="L318" s="45"/>
      <c r="M318" s="243"/>
      <c r="N318" s="244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210</v>
      </c>
      <c r="AU318" s="18" t="s">
        <v>86</v>
      </c>
    </row>
    <row r="319" s="13" customFormat="1">
      <c r="A319" s="13"/>
      <c r="B319" s="245"/>
      <c r="C319" s="246"/>
      <c r="D319" s="240" t="s">
        <v>212</v>
      </c>
      <c r="E319" s="247" t="s">
        <v>1</v>
      </c>
      <c r="F319" s="248" t="s">
        <v>1071</v>
      </c>
      <c r="G319" s="246"/>
      <c r="H319" s="249">
        <v>299.5</v>
      </c>
      <c r="I319" s="250"/>
      <c r="J319" s="246"/>
      <c r="K319" s="246"/>
      <c r="L319" s="251"/>
      <c r="M319" s="252"/>
      <c r="N319" s="253"/>
      <c r="O319" s="253"/>
      <c r="P319" s="253"/>
      <c r="Q319" s="253"/>
      <c r="R319" s="253"/>
      <c r="S319" s="253"/>
      <c r="T319" s="25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5" t="s">
        <v>212</v>
      </c>
      <c r="AU319" s="255" t="s">
        <v>86</v>
      </c>
      <c r="AV319" s="13" t="s">
        <v>86</v>
      </c>
      <c r="AW319" s="13" t="s">
        <v>32</v>
      </c>
      <c r="AX319" s="13" t="s">
        <v>77</v>
      </c>
      <c r="AY319" s="255" t="s">
        <v>201</v>
      </c>
    </row>
    <row r="320" s="13" customFormat="1">
      <c r="A320" s="13"/>
      <c r="B320" s="245"/>
      <c r="C320" s="246"/>
      <c r="D320" s="240" t="s">
        <v>212</v>
      </c>
      <c r="E320" s="247" t="s">
        <v>1</v>
      </c>
      <c r="F320" s="248" t="s">
        <v>981</v>
      </c>
      <c r="G320" s="246"/>
      <c r="H320" s="249">
        <v>185.19999999999999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5" t="s">
        <v>212</v>
      </c>
      <c r="AU320" s="255" t="s">
        <v>86</v>
      </c>
      <c r="AV320" s="13" t="s">
        <v>86</v>
      </c>
      <c r="AW320" s="13" t="s">
        <v>32</v>
      </c>
      <c r="AX320" s="13" t="s">
        <v>77</v>
      </c>
      <c r="AY320" s="255" t="s">
        <v>201</v>
      </c>
    </row>
    <row r="321" s="13" customFormat="1">
      <c r="A321" s="13"/>
      <c r="B321" s="245"/>
      <c r="C321" s="246"/>
      <c r="D321" s="240" t="s">
        <v>212</v>
      </c>
      <c r="E321" s="247" t="s">
        <v>1</v>
      </c>
      <c r="F321" s="248" t="s">
        <v>1136</v>
      </c>
      <c r="G321" s="246"/>
      <c r="H321" s="249">
        <v>69.099999999999994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5" t="s">
        <v>212</v>
      </c>
      <c r="AU321" s="255" t="s">
        <v>86</v>
      </c>
      <c r="AV321" s="13" t="s">
        <v>86</v>
      </c>
      <c r="AW321" s="13" t="s">
        <v>32</v>
      </c>
      <c r="AX321" s="13" t="s">
        <v>77</v>
      </c>
      <c r="AY321" s="255" t="s">
        <v>201</v>
      </c>
    </row>
    <row r="322" s="13" customFormat="1">
      <c r="A322" s="13"/>
      <c r="B322" s="245"/>
      <c r="C322" s="246"/>
      <c r="D322" s="240" t="s">
        <v>212</v>
      </c>
      <c r="E322" s="247" t="s">
        <v>1</v>
      </c>
      <c r="F322" s="248" t="s">
        <v>1137</v>
      </c>
      <c r="G322" s="246"/>
      <c r="H322" s="249">
        <v>48.899999999999999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5" t="s">
        <v>212</v>
      </c>
      <c r="AU322" s="255" t="s">
        <v>86</v>
      </c>
      <c r="AV322" s="13" t="s">
        <v>86</v>
      </c>
      <c r="AW322" s="13" t="s">
        <v>32</v>
      </c>
      <c r="AX322" s="13" t="s">
        <v>77</v>
      </c>
      <c r="AY322" s="255" t="s">
        <v>201</v>
      </c>
    </row>
    <row r="323" s="13" customFormat="1">
      <c r="A323" s="13"/>
      <c r="B323" s="245"/>
      <c r="C323" s="246"/>
      <c r="D323" s="240" t="s">
        <v>212</v>
      </c>
      <c r="E323" s="247" t="s">
        <v>1</v>
      </c>
      <c r="F323" s="248" t="s">
        <v>988</v>
      </c>
      <c r="G323" s="246"/>
      <c r="H323" s="249">
        <v>232.09999999999999</v>
      </c>
      <c r="I323" s="250"/>
      <c r="J323" s="246"/>
      <c r="K323" s="246"/>
      <c r="L323" s="251"/>
      <c r="M323" s="252"/>
      <c r="N323" s="253"/>
      <c r="O323" s="253"/>
      <c r="P323" s="253"/>
      <c r="Q323" s="253"/>
      <c r="R323" s="253"/>
      <c r="S323" s="253"/>
      <c r="T323" s="25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5" t="s">
        <v>212</v>
      </c>
      <c r="AU323" s="255" t="s">
        <v>86</v>
      </c>
      <c r="AV323" s="13" t="s">
        <v>86</v>
      </c>
      <c r="AW323" s="13" t="s">
        <v>32</v>
      </c>
      <c r="AX323" s="13" t="s">
        <v>77</v>
      </c>
      <c r="AY323" s="255" t="s">
        <v>201</v>
      </c>
    </row>
    <row r="324" s="16" customFormat="1">
      <c r="A324" s="16"/>
      <c r="B324" s="295"/>
      <c r="C324" s="296"/>
      <c r="D324" s="240" t="s">
        <v>212</v>
      </c>
      <c r="E324" s="297" t="s">
        <v>1</v>
      </c>
      <c r="F324" s="298" t="s">
        <v>892</v>
      </c>
      <c r="G324" s="296"/>
      <c r="H324" s="299">
        <v>834.79999999999995</v>
      </c>
      <c r="I324" s="300"/>
      <c r="J324" s="296"/>
      <c r="K324" s="296"/>
      <c r="L324" s="301"/>
      <c r="M324" s="302"/>
      <c r="N324" s="303"/>
      <c r="O324" s="303"/>
      <c r="P324" s="303"/>
      <c r="Q324" s="303"/>
      <c r="R324" s="303"/>
      <c r="S324" s="303"/>
      <c r="T324" s="304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T324" s="305" t="s">
        <v>212</v>
      </c>
      <c r="AU324" s="305" t="s">
        <v>86</v>
      </c>
      <c r="AV324" s="16" t="s">
        <v>225</v>
      </c>
      <c r="AW324" s="16" t="s">
        <v>32</v>
      </c>
      <c r="AX324" s="16" t="s">
        <v>77</v>
      </c>
      <c r="AY324" s="305" t="s">
        <v>201</v>
      </c>
    </row>
    <row r="325" s="13" customFormat="1">
      <c r="A325" s="13"/>
      <c r="B325" s="245"/>
      <c r="C325" s="246"/>
      <c r="D325" s="240" t="s">
        <v>212</v>
      </c>
      <c r="E325" s="247" t="s">
        <v>1</v>
      </c>
      <c r="F325" s="248" t="s">
        <v>1138</v>
      </c>
      <c r="G325" s="246"/>
      <c r="H325" s="249">
        <v>7.4800000000000004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5" t="s">
        <v>212</v>
      </c>
      <c r="AU325" s="255" t="s">
        <v>86</v>
      </c>
      <c r="AV325" s="13" t="s">
        <v>86</v>
      </c>
      <c r="AW325" s="13" t="s">
        <v>32</v>
      </c>
      <c r="AX325" s="13" t="s">
        <v>77</v>
      </c>
      <c r="AY325" s="255" t="s">
        <v>201</v>
      </c>
    </row>
    <row r="326" s="13" customFormat="1">
      <c r="A326" s="13"/>
      <c r="B326" s="245"/>
      <c r="C326" s="246"/>
      <c r="D326" s="240" t="s">
        <v>212</v>
      </c>
      <c r="E326" s="247" t="s">
        <v>1</v>
      </c>
      <c r="F326" s="248" t="s">
        <v>1076</v>
      </c>
      <c r="G326" s="246"/>
      <c r="H326" s="249">
        <v>51</v>
      </c>
      <c r="I326" s="250"/>
      <c r="J326" s="246"/>
      <c r="K326" s="246"/>
      <c r="L326" s="251"/>
      <c r="M326" s="252"/>
      <c r="N326" s="253"/>
      <c r="O326" s="253"/>
      <c r="P326" s="253"/>
      <c r="Q326" s="253"/>
      <c r="R326" s="253"/>
      <c r="S326" s="253"/>
      <c r="T326" s="25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5" t="s">
        <v>212</v>
      </c>
      <c r="AU326" s="255" t="s">
        <v>86</v>
      </c>
      <c r="AV326" s="13" t="s">
        <v>86</v>
      </c>
      <c r="AW326" s="13" t="s">
        <v>32</v>
      </c>
      <c r="AX326" s="13" t="s">
        <v>77</v>
      </c>
      <c r="AY326" s="255" t="s">
        <v>201</v>
      </c>
    </row>
    <row r="327" s="13" customFormat="1">
      <c r="A327" s="13"/>
      <c r="B327" s="245"/>
      <c r="C327" s="246"/>
      <c r="D327" s="240" t="s">
        <v>212</v>
      </c>
      <c r="E327" s="247" t="s">
        <v>1</v>
      </c>
      <c r="F327" s="248" t="s">
        <v>1077</v>
      </c>
      <c r="G327" s="246"/>
      <c r="H327" s="249">
        <v>16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5" t="s">
        <v>212</v>
      </c>
      <c r="AU327" s="255" t="s">
        <v>86</v>
      </c>
      <c r="AV327" s="13" t="s">
        <v>86</v>
      </c>
      <c r="AW327" s="13" t="s">
        <v>32</v>
      </c>
      <c r="AX327" s="13" t="s">
        <v>77</v>
      </c>
      <c r="AY327" s="255" t="s">
        <v>201</v>
      </c>
    </row>
    <row r="328" s="13" customFormat="1">
      <c r="A328" s="13"/>
      <c r="B328" s="245"/>
      <c r="C328" s="246"/>
      <c r="D328" s="240" t="s">
        <v>212</v>
      </c>
      <c r="E328" s="247" t="s">
        <v>1</v>
      </c>
      <c r="F328" s="248" t="s">
        <v>1078</v>
      </c>
      <c r="G328" s="246"/>
      <c r="H328" s="249">
        <v>14.6</v>
      </c>
      <c r="I328" s="250"/>
      <c r="J328" s="246"/>
      <c r="K328" s="246"/>
      <c r="L328" s="251"/>
      <c r="M328" s="252"/>
      <c r="N328" s="253"/>
      <c r="O328" s="253"/>
      <c r="P328" s="253"/>
      <c r="Q328" s="253"/>
      <c r="R328" s="253"/>
      <c r="S328" s="253"/>
      <c r="T328" s="25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5" t="s">
        <v>212</v>
      </c>
      <c r="AU328" s="255" t="s">
        <v>86</v>
      </c>
      <c r="AV328" s="13" t="s">
        <v>86</v>
      </c>
      <c r="AW328" s="13" t="s">
        <v>32</v>
      </c>
      <c r="AX328" s="13" t="s">
        <v>77</v>
      </c>
      <c r="AY328" s="255" t="s">
        <v>201</v>
      </c>
    </row>
    <row r="329" s="13" customFormat="1">
      <c r="A329" s="13"/>
      <c r="B329" s="245"/>
      <c r="C329" s="246"/>
      <c r="D329" s="240" t="s">
        <v>212</v>
      </c>
      <c r="E329" s="247" t="s">
        <v>1</v>
      </c>
      <c r="F329" s="248" t="s">
        <v>1079</v>
      </c>
      <c r="G329" s="246"/>
      <c r="H329" s="249">
        <v>432.10000000000002</v>
      </c>
      <c r="I329" s="250"/>
      <c r="J329" s="246"/>
      <c r="K329" s="246"/>
      <c r="L329" s="251"/>
      <c r="M329" s="252"/>
      <c r="N329" s="253"/>
      <c r="O329" s="253"/>
      <c r="P329" s="253"/>
      <c r="Q329" s="253"/>
      <c r="R329" s="253"/>
      <c r="S329" s="253"/>
      <c r="T329" s="25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5" t="s">
        <v>212</v>
      </c>
      <c r="AU329" s="255" t="s">
        <v>86</v>
      </c>
      <c r="AV329" s="13" t="s">
        <v>86</v>
      </c>
      <c r="AW329" s="13" t="s">
        <v>32</v>
      </c>
      <c r="AX329" s="13" t="s">
        <v>77</v>
      </c>
      <c r="AY329" s="255" t="s">
        <v>201</v>
      </c>
    </row>
    <row r="330" s="13" customFormat="1">
      <c r="A330" s="13"/>
      <c r="B330" s="245"/>
      <c r="C330" s="246"/>
      <c r="D330" s="240" t="s">
        <v>212</v>
      </c>
      <c r="E330" s="247" t="s">
        <v>1</v>
      </c>
      <c r="F330" s="248" t="s">
        <v>1080</v>
      </c>
      <c r="G330" s="246"/>
      <c r="H330" s="249">
        <v>1.8</v>
      </c>
      <c r="I330" s="250"/>
      <c r="J330" s="246"/>
      <c r="K330" s="246"/>
      <c r="L330" s="251"/>
      <c r="M330" s="252"/>
      <c r="N330" s="253"/>
      <c r="O330" s="253"/>
      <c r="P330" s="253"/>
      <c r="Q330" s="253"/>
      <c r="R330" s="253"/>
      <c r="S330" s="253"/>
      <c r="T330" s="25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5" t="s">
        <v>212</v>
      </c>
      <c r="AU330" s="255" t="s">
        <v>86</v>
      </c>
      <c r="AV330" s="13" t="s">
        <v>86</v>
      </c>
      <c r="AW330" s="13" t="s">
        <v>32</v>
      </c>
      <c r="AX330" s="13" t="s">
        <v>77</v>
      </c>
      <c r="AY330" s="255" t="s">
        <v>201</v>
      </c>
    </row>
    <row r="331" s="13" customFormat="1">
      <c r="A331" s="13"/>
      <c r="B331" s="245"/>
      <c r="C331" s="246"/>
      <c r="D331" s="240" t="s">
        <v>212</v>
      </c>
      <c r="E331" s="247" t="s">
        <v>1</v>
      </c>
      <c r="F331" s="248" t="s">
        <v>1081</v>
      </c>
      <c r="G331" s="246"/>
      <c r="H331" s="249">
        <v>18.600000000000001</v>
      </c>
      <c r="I331" s="250"/>
      <c r="J331" s="246"/>
      <c r="K331" s="246"/>
      <c r="L331" s="251"/>
      <c r="M331" s="252"/>
      <c r="N331" s="253"/>
      <c r="O331" s="253"/>
      <c r="P331" s="253"/>
      <c r="Q331" s="253"/>
      <c r="R331" s="253"/>
      <c r="S331" s="253"/>
      <c r="T331" s="25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5" t="s">
        <v>212</v>
      </c>
      <c r="AU331" s="255" t="s">
        <v>86</v>
      </c>
      <c r="AV331" s="13" t="s">
        <v>86</v>
      </c>
      <c r="AW331" s="13" t="s">
        <v>32</v>
      </c>
      <c r="AX331" s="13" t="s">
        <v>77</v>
      </c>
      <c r="AY331" s="255" t="s">
        <v>201</v>
      </c>
    </row>
    <row r="332" s="16" customFormat="1">
      <c r="A332" s="16"/>
      <c r="B332" s="295"/>
      <c r="C332" s="296"/>
      <c r="D332" s="240" t="s">
        <v>212</v>
      </c>
      <c r="E332" s="297" t="s">
        <v>1</v>
      </c>
      <c r="F332" s="298" t="s">
        <v>892</v>
      </c>
      <c r="G332" s="296"/>
      <c r="H332" s="299">
        <v>541.58000000000004</v>
      </c>
      <c r="I332" s="300"/>
      <c r="J332" s="296"/>
      <c r="K332" s="296"/>
      <c r="L332" s="301"/>
      <c r="M332" s="302"/>
      <c r="N332" s="303"/>
      <c r="O332" s="303"/>
      <c r="P332" s="303"/>
      <c r="Q332" s="303"/>
      <c r="R332" s="303"/>
      <c r="S332" s="303"/>
      <c r="T332" s="304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T332" s="305" t="s">
        <v>212</v>
      </c>
      <c r="AU332" s="305" t="s">
        <v>86</v>
      </c>
      <c r="AV332" s="16" t="s">
        <v>225</v>
      </c>
      <c r="AW332" s="16" t="s">
        <v>32</v>
      </c>
      <c r="AX332" s="16" t="s">
        <v>77</v>
      </c>
      <c r="AY332" s="305" t="s">
        <v>201</v>
      </c>
    </row>
    <row r="333" s="14" customFormat="1">
      <c r="A333" s="14"/>
      <c r="B333" s="256"/>
      <c r="C333" s="257"/>
      <c r="D333" s="240" t="s">
        <v>212</v>
      </c>
      <c r="E333" s="258" t="s">
        <v>1</v>
      </c>
      <c r="F333" s="259" t="s">
        <v>216</v>
      </c>
      <c r="G333" s="257"/>
      <c r="H333" s="260">
        <v>1376.3800000000001</v>
      </c>
      <c r="I333" s="261"/>
      <c r="J333" s="257"/>
      <c r="K333" s="257"/>
      <c r="L333" s="262"/>
      <c r="M333" s="263"/>
      <c r="N333" s="264"/>
      <c r="O333" s="264"/>
      <c r="P333" s="264"/>
      <c r="Q333" s="264"/>
      <c r="R333" s="264"/>
      <c r="S333" s="264"/>
      <c r="T333" s="26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6" t="s">
        <v>212</v>
      </c>
      <c r="AU333" s="266" t="s">
        <v>86</v>
      </c>
      <c r="AV333" s="14" t="s">
        <v>208</v>
      </c>
      <c r="AW333" s="14" t="s">
        <v>32</v>
      </c>
      <c r="AX333" s="14" t="s">
        <v>84</v>
      </c>
      <c r="AY333" s="266" t="s">
        <v>201</v>
      </c>
    </row>
    <row r="334" s="2" customFormat="1" ht="24.15" customHeight="1">
      <c r="A334" s="39"/>
      <c r="B334" s="40"/>
      <c r="C334" s="227" t="s">
        <v>1139</v>
      </c>
      <c r="D334" s="227" t="s">
        <v>203</v>
      </c>
      <c r="E334" s="228" t="s">
        <v>1140</v>
      </c>
      <c r="F334" s="229" t="s">
        <v>1141</v>
      </c>
      <c r="G334" s="230" t="s">
        <v>247</v>
      </c>
      <c r="H334" s="231">
        <v>432.80000000000001</v>
      </c>
      <c r="I334" s="232"/>
      <c r="J334" s="233">
        <f>ROUND(I334*H334,2)</f>
        <v>0</v>
      </c>
      <c r="K334" s="229" t="s">
        <v>207</v>
      </c>
      <c r="L334" s="45"/>
      <c r="M334" s="234" t="s">
        <v>1</v>
      </c>
      <c r="N334" s="235" t="s">
        <v>42</v>
      </c>
      <c r="O334" s="92"/>
      <c r="P334" s="236">
        <f>O334*H334</f>
        <v>0</v>
      </c>
      <c r="Q334" s="236">
        <v>0</v>
      </c>
      <c r="R334" s="236">
        <f>Q334*H334</f>
        <v>0</v>
      </c>
      <c r="S334" s="236">
        <v>0</v>
      </c>
      <c r="T334" s="237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8" t="s">
        <v>208</v>
      </c>
      <c r="AT334" s="238" t="s">
        <v>203</v>
      </c>
      <c r="AU334" s="238" t="s">
        <v>86</v>
      </c>
      <c r="AY334" s="18" t="s">
        <v>201</v>
      </c>
      <c r="BE334" s="239">
        <f>IF(N334="základní",J334,0)</f>
        <v>0</v>
      </c>
      <c r="BF334" s="239">
        <f>IF(N334="snížená",J334,0)</f>
        <v>0</v>
      </c>
      <c r="BG334" s="239">
        <f>IF(N334="zákl. přenesená",J334,0)</f>
        <v>0</v>
      </c>
      <c r="BH334" s="239">
        <f>IF(N334="sníž. přenesená",J334,0)</f>
        <v>0</v>
      </c>
      <c r="BI334" s="239">
        <f>IF(N334="nulová",J334,0)</f>
        <v>0</v>
      </c>
      <c r="BJ334" s="18" t="s">
        <v>84</v>
      </c>
      <c r="BK334" s="239">
        <f>ROUND(I334*H334,2)</f>
        <v>0</v>
      </c>
      <c r="BL334" s="18" t="s">
        <v>208</v>
      </c>
      <c r="BM334" s="238" t="s">
        <v>1142</v>
      </c>
    </row>
    <row r="335" s="2" customFormat="1">
      <c r="A335" s="39"/>
      <c r="B335" s="40"/>
      <c r="C335" s="41"/>
      <c r="D335" s="240" t="s">
        <v>210</v>
      </c>
      <c r="E335" s="41"/>
      <c r="F335" s="241" t="s">
        <v>1143</v>
      </c>
      <c r="G335" s="41"/>
      <c r="H335" s="41"/>
      <c r="I335" s="242"/>
      <c r="J335" s="41"/>
      <c r="K335" s="41"/>
      <c r="L335" s="45"/>
      <c r="M335" s="243"/>
      <c r="N335" s="244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210</v>
      </c>
      <c r="AU335" s="18" t="s">
        <v>86</v>
      </c>
    </row>
    <row r="336" s="13" customFormat="1">
      <c r="A336" s="13"/>
      <c r="B336" s="245"/>
      <c r="C336" s="246"/>
      <c r="D336" s="240" t="s">
        <v>212</v>
      </c>
      <c r="E336" s="247" t="s">
        <v>1</v>
      </c>
      <c r="F336" s="248" t="s">
        <v>973</v>
      </c>
      <c r="G336" s="246"/>
      <c r="H336" s="249">
        <v>289.10000000000002</v>
      </c>
      <c r="I336" s="250"/>
      <c r="J336" s="246"/>
      <c r="K336" s="246"/>
      <c r="L336" s="251"/>
      <c r="M336" s="252"/>
      <c r="N336" s="253"/>
      <c r="O336" s="253"/>
      <c r="P336" s="253"/>
      <c r="Q336" s="253"/>
      <c r="R336" s="253"/>
      <c r="S336" s="253"/>
      <c r="T336" s="25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5" t="s">
        <v>212</v>
      </c>
      <c r="AU336" s="255" t="s">
        <v>86</v>
      </c>
      <c r="AV336" s="13" t="s">
        <v>86</v>
      </c>
      <c r="AW336" s="13" t="s">
        <v>32</v>
      </c>
      <c r="AX336" s="13" t="s">
        <v>77</v>
      </c>
      <c r="AY336" s="255" t="s">
        <v>201</v>
      </c>
    </row>
    <row r="337" s="13" customFormat="1">
      <c r="A337" s="13"/>
      <c r="B337" s="245"/>
      <c r="C337" s="246"/>
      <c r="D337" s="240" t="s">
        <v>212</v>
      </c>
      <c r="E337" s="247" t="s">
        <v>1</v>
      </c>
      <c r="F337" s="248" t="s">
        <v>974</v>
      </c>
      <c r="G337" s="246"/>
      <c r="H337" s="249">
        <v>143.69999999999999</v>
      </c>
      <c r="I337" s="250"/>
      <c r="J337" s="246"/>
      <c r="K337" s="246"/>
      <c r="L337" s="251"/>
      <c r="M337" s="252"/>
      <c r="N337" s="253"/>
      <c r="O337" s="253"/>
      <c r="P337" s="253"/>
      <c r="Q337" s="253"/>
      <c r="R337" s="253"/>
      <c r="S337" s="253"/>
      <c r="T337" s="25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5" t="s">
        <v>212</v>
      </c>
      <c r="AU337" s="255" t="s">
        <v>86</v>
      </c>
      <c r="AV337" s="13" t="s">
        <v>86</v>
      </c>
      <c r="AW337" s="13" t="s">
        <v>32</v>
      </c>
      <c r="AX337" s="13" t="s">
        <v>77</v>
      </c>
      <c r="AY337" s="255" t="s">
        <v>201</v>
      </c>
    </row>
    <row r="338" s="14" customFormat="1">
      <c r="A338" s="14"/>
      <c r="B338" s="256"/>
      <c r="C338" s="257"/>
      <c r="D338" s="240" t="s">
        <v>212</v>
      </c>
      <c r="E338" s="258" t="s">
        <v>1</v>
      </c>
      <c r="F338" s="259" t="s">
        <v>216</v>
      </c>
      <c r="G338" s="257"/>
      <c r="H338" s="260">
        <v>432.80000000000001</v>
      </c>
      <c r="I338" s="261"/>
      <c r="J338" s="257"/>
      <c r="K338" s="257"/>
      <c r="L338" s="262"/>
      <c r="M338" s="263"/>
      <c r="N338" s="264"/>
      <c r="O338" s="264"/>
      <c r="P338" s="264"/>
      <c r="Q338" s="264"/>
      <c r="R338" s="264"/>
      <c r="S338" s="264"/>
      <c r="T338" s="26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6" t="s">
        <v>212</v>
      </c>
      <c r="AU338" s="266" t="s">
        <v>86</v>
      </c>
      <c r="AV338" s="14" t="s">
        <v>208</v>
      </c>
      <c r="AW338" s="14" t="s">
        <v>32</v>
      </c>
      <c r="AX338" s="14" t="s">
        <v>84</v>
      </c>
      <c r="AY338" s="266" t="s">
        <v>201</v>
      </c>
    </row>
    <row r="339" s="2" customFormat="1" ht="24.15" customHeight="1">
      <c r="A339" s="39"/>
      <c r="B339" s="40"/>
      <c r="C339" s="227" t="s">
        <v>1144</v>
      </c>
      <c r="D339" s="227" t="s">
        <v>203</v>
      </c>
      <c r="E339" s="228" t="s">
        <v>1145</v>
      </c>
      <c r="F339" s="229" t="s">
        <v>1146</v>
      </c>
      <c r="G339" s="230" t="s">
        <v>247</v>
      </c>
      <c r="H339" s="231">
        <v>671.10000000000002</v>
      </c>
      <c r="I339" s="232"/>
      <c r="J339" s="233">
        <f>ROUND(I339*H339,2)</f>
        <v>0</v>
      </c>
      <c r="K339" s="229" t="s">
        <v>207</v>
      </c>
      <c r="L339" s="45"/>
      <c r="M339" s="234" t="s">
        <v>1</v>
      </c>
      <c r="N339" s="235" t="s">
        <v>42</v>
      </c>
      <c r="O339" s="92"/>
      <c r="P339" s="236">
        <f>O339*H339</f>
        <v>0</v>
      </c>
      <c r="Q339" s="236">
        <v>0</v>
      </c>
      <c r="R339" s="236">
        <f>Q339*H339</f>
        <v>0</v>
      </c>
      <c r="S339" s="236">
        <v>0</v>
      </c>
      <c r="T339" s="237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8" t="s">
        <v>208</v>
      </c>
      <c r="AT339" s="238" t="s">
        <v>203</v>
      </c>
      <c r="AU339" s="238" t="s">
        <v>86</v>
      </c>
      <c r="AY339" s="18" t="s">
        <v>201</v>
      </c>
      <c r="BE339" s="239">
        <f>IF(N339="základní",J339,0)</f>
        <v>0</v>
      </c>
      <c r="BF339" s="239">
        <f>IF(N339="snížená",J339,0)</f>
        <v>0</v>
      </c>
      <c r="BG339" s="239">
        <f>IF(N339="zákl. přenesená",J339,0)</f>
        <v>0</v>
      </c>
      <c r="BH339" s="239">
        <f>IF(N339="sníž. přenesená",J339,0)</f>
        <v>0</v>
      </c>
      <c r="BI339" s="239">
        <f>IF(N339="nulová",J339,0)</f>
        <v>0</v>
      </c>
      <c r="BJ339" s="18" t="s">
        <v>84</v>
      </c>
      <c r="BK339" s="239">
        <f>ROUND(I339*H339,2)</f>
        <v>0</v>
      </c>
      <c r="BL339" s="18" t="s">
        <v>208</v>
      </c>
      <c r="BM339" s="238" t="s">
        <v>1147</v>
      </c>
    </row>
    <row r="340" s="2" customFormat="1">
      <c r="A340" s="39"/>
      <c r="B340" s="40"/>
      <c r="C340" s="41"/>
      <c r="D340" s="240" t="s">
        <v>210</v>
      </c>
      <c r="E340" s="41"/>
      <c r="F340" s="241" t="s">
        <v>1148</v>
      </c>
      <c r="G340" s="41"/>
      <c r="H340" s="41"/>
      <c r="I340" s="242"/>
      <c r="J340" s="41"/>
      <c r="K340" s="41"/>
      <c r="L340" s="45"/>
      <c r="M340" s="243"/>
      <c r="N340" s="244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210</v>
      </c>
      <c r="AU340" s="18" t="s">
        <v>86</v>
      </c>
    </row>
    <row r="341" s="15" customFormat="1">
      <c r="A341" s="15"/>
      <c r="B341" s="285"/>
      <c r="C341" s="286"/>
      <c r="D341" s="240" t="s">
        <v>212</v>
      </c>
      <c r="E341" s="287" t="s">
        <v>1</v>
      </c>
      <c r="F341" s="288" t="s">
        <v>1149</v>
      </c>
      <c r="G341" s="286"/>
      <c r="H341" s="287" t="s">
        <v>1</v>
      </c>
      <c r="I341" s="289"/>
      <c r="J341" s="286"/>
      <c r="K341" s="286"/>
      <c r="L341" s="290"/>
      <c r="M341" s="291"/>
      <c r="N341" s="292"/>
      <c r="O341" s="292"/>
      <c r="P341" s="292"/>
      <c r="Q341" s="292"/>
      <c r="R341" s="292"/>
      <c r="S341" s="292"/>
      <c r="T341" s="293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94" t="s">
        <v>212</v>
      </c>
      <c r="AU341" s="294" t="s">
        <v>86</v>
      </c>
      <c r="AV341" s="15" t="s">
        <v>84</v>
      </c>
      <c r="AW341" s="15" t="s">
        <v>32</v>
      </c>
      <c r="AX341" s="15" t="s">
        <v>77</v>
      </c>
      <c r="AY341" s="294" t="s">
        <v>201</v>
      </c>
    </row>
    <row r="342" s="13" customFormat="1">
      <c r="A342" s="13"/>
      <c r="B342" s="245"/>
      <c r="C342" s="246"/>
      <c r="D342" s="240" t="s">
        <v>212</v>
      </c>
      <c r="E342" s="247" t="s">
        <v>1</v>
      </c>
      <c r="F342" s="248" t="s">
        <v>1020</v>
      </c>
      <c r="G342" s="246"/>
      <c r="H342" s="249">
        <v>26.600000000000001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5" t="s">
        <v>212</v>
      </c>
      <c r="AU342" s="255" t="s">
        <v>86</v>
      </c>
      <c r="AV342" s="13" t="s">
        <v>86</v>
      </c>
      <c r="AW342" s="13" t="s">
        <v>32</v>
      </c>
      <c r="AX342" s="13" t="s">
        <v>77</v>
      </c>
      <c r="AY342" s="255" t="s">
        <v>201</v>
      </c>
    </row>
    <row r="343" s="13" customFormat="1">
      <c r="A343" s="13"/>
      <c r="B343" s="245"/>
      <c r="C343" s="246"/>
      <c r="D343" s="240" t="s">
        <v>212</v>
      </c>
      <c r="E343" s="247" t="s">
        <v>1</v>
      </c>
      <c r="F343" s="248" t="s">
        <v>1021</v>
      </c>
      <c r="G343" s="246"/>
      <c r="H343" s="249">
        <v>47.100000000000001</v>
      </c>
      <c r="I343" s="250"/>
      <c r="J343" s="246"/>
      <c r="K343" s="246"/>
      <c r="L343" s="251"/>
      <c r="M343" s="252"/>
      <c r="N343" s="253"/>
      <c r="O343" s="253"/>
      <c r="P343" s="253"/>
      <c r="Q343" s="253"/>
      <c r="R343" s="253"/>
      <c r="S343" s="253"/>
      <c r="T343" s="25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5" t="s">
        <v>212</v>
      </c>
      <c r="AU343" s="255" t="s">
        <v>86</v>
      </c>
      <c r="AV343" s="13" t="s">
        <v>86</v>
      </c>
      <c r="AW343" s="13" t="s">
        <v>32</v>
      </c>
      <c r="AX343" s="13" t="s">
        <v>77</v>
      </c>
      <c r="AY343" s="255" t="s">
        <v>201</v>
      </c>
    </row>
    <row r="344" s="13" customFormat="1">
      <c r="A344" s="13"/>
      <c r="B344" s="245"/>
      <c r="C344" s="246"/>
      <c r="D344" s="240" t="s">
        <v>212</v>
      </c>
      <c r="E344" s="247" t="s">
        <v>1</v>
      </c>
      <c r="F344" s="248" t="s">
        <v>1072</v>
      </c>
      <c r="G344" s="246"/>
      <c r="H344" s="249">
        <v>44</v>
      </c>
      <c r="I344" s="250"/>
      <c r="J344" s="246"/>
      <c r="K344" s="246"/>
      <c r="L344" s="251"/>
      <c r="M344" s="252"/>
      <c r="N344" s="253"/>
      <c r="O344" s="253"/>
      <c r="P344" s="253"/>
      <c r="Q344" s="253"/>
      <c r="R344" s="253"/>
      <c r="S344" s="253"/>
      <c r="T344" s="25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5" t="s">
        <v>212</v>
      </c>
      <c r="AU344" s="255" t="s">
        <v>86</v>
      </c>
      <c r="AV344" s="13" t="s">
        <v>86</v>
      </c>
      <c r="AW344" s="13" t="s">
        <v>32</v>
      </c>
      <c r="AX344" s="13" t="s">
        <v>77</v>
      </c>
      <c r="AY344" s="255" t="s">
        <v>201</v>
      </c>
    </row>
    <row r="345" s="13" customFormat="1">
      <c r="A345" s="13"/>
      <c r="B345" s="245"/>
      <c r="C345" s="246"/>
      <c r="D345" s="240" t="s">
        <v>212</v>
      </c>
      <c r="E345" s="247" t="s">
        <v>1</v>
      </c>
      <c r="F345" s="248" t="s">
        <v>1073</v>
      </c>
      <c r="G345" s="246"/>
      <c r="H345" s="249">
        <v>353.39999999999998</v>
      </c>
      <c r="I345" s="250"/>
      <c r="J345" s="246"/>
      <c r="K345" s="246"/>
      <c r="L345" s="251"/>
      <c r="M345" s="252"/>
      <c r="N345" s="253"/>
      <c r="O345" s="253"/>
      <c r="P345" s="253"/>
      <c r="Q345" s="253"/>
      <c r="R345" s="253"/>
      <c r="S345" s="253"/>
      <c r="T345" s="25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5" t="s">
        <v>212</v>
      </c>
      <c r="AU345" s="255" t="s">
        <v>86</v>
      </c>
      <c r="AV345" s="13" t="s">
        <v>86</v>
      </c>
      <c r="AW345" s="13" t="s">
        <v>32</v>
      </c>
      <c r="AX345" s="13" t="s">
        <v>77</v>
      </c>
      <c r="AY345" s="255" t="s">
        <v>201</v>
      </c>
    </row>
    <row r="346" s="13" customFormat="1">
      <c r="A346" s="13"/>
      <c r="B346" s="245"/>
      <c r="C346" s="246"/>
      <c r="D346" s="240" t="s">
        <v>212</v>
      </c>
      <c r="E346" s="247" t="s">
        <v>1</v>
      </c>
      <c r="F346" s="248" t="s">
        <v>1074</v>
      </c>
      <c r="G346" s="246"/>
      <c r="H346" s="249">
        <v>200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5" t="s">
        <v>212</v>
      </c>
      <c r="AU346" s="255" t="s">
        <v>86</v>
      </c>
      <c r="AV346" s="13" t="s">
        <v>86</v>
      </c>
      <c r="AW346" s="13" t="s">
        <v>32</v>
      </c>
      <c r="AX346" s="13" t="s">
        <v>77</v>
      </c>
      <c r="AY346" s="255" t="s">
        <v>201</v>
      </c>
    </row>
    <row r="347" s="14" customFormat="1">
      <c r="A347" s="14"/>
      <c r="B347" s="256"/>
      <c r="C347" s="257"/>
      <c r="D347" s="240" t="s">
        <v>212</v>
      </c>
      <c r="E347" s="258" t="s">
        <v>1</v>
      </c>
      <c r="F347" s="259" t="s">
        <v>216</v>
      </c>
      <c r="G347" s="257"/>
      <c r="H347" s="260">
        <v>671.10000000000002</v>
      </c>
      <c r="I347" s="261"/>
      <c r="J347" s="257"/>
      <c r="K347" s="257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212</v>
      </c>
      <c r="AU347" s="266" t="s">
        <v>86</v>
      </c>
      <c r="AV347" s="14" t="s">
        <v>208</v>
      </c>
      <c r="AW347" s="14" t="s">
        <v>32</v>
      </c>
      <c r="AX347" s="14" t="s">
        <v>84</v>
      </c>
      <c r="AY347" s="266" t="s">
        <v>201</v>
      </c>
    </row>
    <row r="348" s="2" customFormat="1" ht="24.15" customHeight="1">
      <c r="A348" s="39"/>
      <c r="B348" s="40"/>
      <c r="C348" s="227" t="s">
        <v>1150</v>
      </c>
      <c r="D348" s="227" t="s">
        <v>203</v>
      </c>
      <c r="E348" s="228" t="s">
        <v>1151</v>
      </c>
      <c r="F348" s="229" t="s">
        <v>1152</v>
      </c>
      <c r="G348" s="230" t="s">
        <v>247</v>
      </c>
      <c r="H348" s="231">
        <v>1376.3800000000001</v>
      </c>
      <c r="I348" s="232"/>
      <c r="J348" s="233">
        <f>ROUND(I348*H348,2)</f>
        <v>0</v>
      </c>
      <c r="K348" s="229" t="s">
        <v>207</v>
      </c>
      <c r="L348" s="45"/>
      <c r="M348" s="234" t="s">
        <v>1</v>
      </c>
      <c r="N348" s="235" t="s">
        <v>42</v>
      </c>
      <c r="O348" s="92"/>
      <c r="P348" s="236">
        <f>O348*H348</f>
        <v>0</v>
      </c>
      <c r="Q348" s="236">
        <v>0</v>
      </c>
      <c r="R348" s="236">
        <f>Q348*H348</f>
        <v>0</v>
      </c>
      <c r="S348" s="236">
        <v>0</v>
      </c>
      <c r="T348" s="237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8" t="s">
        <v>208</v>
      </c>
      <c r="AT348" s="238" t="s">
        <v>203</v>
      </c>
      <c r="AU348" s="238" t="s">
        <v>86</v>
      </c>
      <c r="AY348" s="18" t="s">
        <v>201</v>
      </c>
      <c r="BE348" s="239">
        <f>IF(N348="základní",J348,0)</f>
        <v>0</v>
      </c>
      <c r="BF348" s="239">
        <f>IF(N348="snížená",J348,0)</f>
        <v>0</v>
      </c>
      <c r="BG348" s="239">
        <f>IF(N348="zákl. přenesená",J348,0)</f>
        <v>0</v>
      </c>
      <c r="BH348" s="239">
        <f>IF(N348="sníž. přenesená",J348,0)</f>
        <v>0</v>
      </c>
      <c r="BI348" s="239">
        <f>IF(N348="nulová",J348,0)</f>
        <v>0</v>
      </c>
      <c r="BJ348" s="18" t="s">
        <v>84</v>
      </c>
      <c r="BK348" s="239">
        <f>ROUND(I348*H348,2)</f>
        <v>0</v>
      </c>
      <c r="BL348" s="18" t="s">
        <v>208</v>
      </c>
      <c r="BM348" s="238" t="s">
        <v>1153</v>
      </c>
    </row>
    <row r="349" s="2" customFormat="1">
      <c r="A349" s="39"/>
      <c r="B349" s="40"/>
      <c r="C349" s="41"/>
      <c r="D349" s="240" t="s">
        <v>210</v>
      </c>
      <c r="E349" s="41"/>
      <c r="F349" s="241" t="s">
        <v>1154</v>
      </c>
      <c r="G349" s="41"/>
      <c r="H349" s="41"/>
      <c r="I349" s="242"/>
      <c r="J349" s="41"/>
      <c r="K349" s="41"/>
      <c r="L349" s="45"/>
      <c r="M349" s="243"/>
      <c r="N349" s="244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210</v>
      </c>
      <c r="AU349" s="18" t="s">
        <v>86</v>
      </c>
    </row>
    <row r="350" s="15" customFormat="1">
      <c r="A350" s="15"/>
      <c r="B350" s="285"/>
      <c r="C350" s="286"/>
      <c r="D350" s="240" t="s">
        <v>212</v>
      </c>
      <c r="E350" s="287" t="s">
        <v>1</v>
      </c>
      <c r="F350" s="288" t="s">
        <v>1149</v>
      </c>
      <c r="G350" s="286"/>
      <c r="H350" s="287" t="s">
        <v>1</v>
      </c>
      <c r="I350" s="289"/>
      <c r="J350" s="286"/>
      <c r="K350" s="286"/>
      <c r="L350" s="290"/>
      <c r="M350" s="291"/>
      <c r="N350" s="292"/>
      <c r="O350" s="292"/>
      <c r="P350" s="292"/>
      <c r="Q350" s="292"/>
      <c r="R350" s="292"/>
      <c r="S350" s="292"/>
      <c r="T350" s="293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94" t="s">
        <v>212</v>
      </c>
      <c r="AU350" s="294" t="s">
        <v>86</v>
      </c>
      <c r="AV350" s="15" t="s">
        <v>84</v>
      </c>
      <c r="AW350" s="15" t="s">
        <v>32</v>
      </c>
      <c r="AX350" s="15" t="s">
        <v>77</v>
      </c>
      <c r="AY350" s="294" t="s">
        <v>201</v>
      </c>
    </row>
    <row r="351" s="13" customFormat="1">
      <c r="A351" s="13"/>
      <c r="B351" s="245"/>
      <c r="C351" s="246"/>
      <c r="D351" s="240" t="s">
        <v>212</v>
      </c>
      <c r="E351" s="247" t="s">
        <v>1</v>
      </c>
      <c r="F351" s="248" t="s">
        <v>1071</v>
      </c>
      <c r="G351" s="246"/>
      <c r="H351" s="249">
        <v>299.5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5" t="s">
        <v>212</v>
      </c>
      <c r="AU351" s="255" t="s">
        <v>86</v>
      </c>
      <c r="AV351" s="13" t="s">
        <v>86</v>
      </c>
      <c r="AW351" s="13" t="s">
        <v>32</v>
      </c>
      <c r="AX351" s="13" t="s">
        <v>77</v>
      </c>
      <c r="AY351" s="255" t="s">
        <v>201</v>
      </c>
    </row>
    <row r="352" s="13" customFormat="1">
      <c r="A352" s="13"/>
      <c r="B352" s="245"/>
      <c r="C352" s="246"/>
      <c r="D352" s="240" t="s">
        <v>212</v>
      </c>
      <c r="E352" s="247" t="s">
        <v>1</v>
      </c>
      <c r="F352" s="248" t="s">
        <v>981</v>
      </c>
      <c r="G352" s="246"/>
      <c r="H352" s="249">
        <v>185.19999999999999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5" t="s">
        <v>212</v>
      </c>
      <c r="AU352" s="255" t="s">
        <v>86</v>
      </c>
      <c r="AV352" s="13" t="s">
        <v>86</v>
      </c>
      <c r="AW352" s="13" t="s">
        <v>32</v>
      </c>
      <c r="AX352" s="13" t="s">
        <v>77</v>
      </c>
      <c r="AY352" s="255" t="s">
        <v>201</v>
      </c>
    </row>
    <row r="353" s="13" customFormat="1">
      <c r="A353" s="13"/>
      <c r="B353" s="245"/>
      <c r="C353" s="246"/>
      <c r="D353" s="240" t="s">
        <v>212</v>
      </c>
      <c r="E353" s="247" t="s">
        <v>1</v>
      </c>
      <c r="F353" s="248" t="s">
        <v>1137</v>
      </c>
      <c r="G353" s="246"/>
      <c r="H353" s="249">
        <v>48.899999999999999</v>
      </c>
      <c r="I353" s="250"/>
      <c r="J353" s="246"/>
      <c r="K353" s="246"/>
      <c r="L353" s="251"/>
      <c r="M353" s="252"/>
      <c r="N353" s="253"/>
      <c r="O353" s="253"/>
      <c r="P353" s="253"/>
      <c r="Q353" s="253"/>
      <c r="R353" s="253"/>
      <c r="S353" s="253"/>
      <c r="T353" s="25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5" t="s">
        <v>212</v>
      </c>
      <c r="AU353" s="255" t="s">
        <v>86</v>
      </c>
      <c r="AV353" s="13" t="s">
        <v>86</v>
      </c>
      <c r="AW353" s="13" t="s">
        <v>32</v>
      </c>
      <c r="AX353" s="13" t="s">
        <v>77</v>
      </c>
      <c r="AY353" s="255" t="s">
        <v>201</v>
      </c>
    </row>
    <row r="354" s="13" customFormat="1">
      <c r="A354" s="13"/>
      <c r="B354" s="245"/>
      <c r="C354" s="246"/>
      <c r="D354" s="240" t="s">
        <v>212</v>
      </c>
      <c r="E354" s="247" t="s">
        <v>1</v>
      </c>
      <c r="F354" s="248" t="s">
        <v>1136</v>
      </c>
      <c r="G354" s="246"/>
      <c r="H354" s="249">
        <v>69.099999999999994</v>
      </c>
      <c r="I354" s="250"/>
      <c r="J354" s="246"/>
      <c r="K354" s="246"/>
      <c r="L354" s="251"/>
      <c r="M354" s="252"/>
      <c r="N354" s="253"/>
      <c r="O354" s="253"/>
      <c r="P354" s="253"/>
      <c r="Q354" s="253"/>
      <c r="R354" s="253"/>
      <c r="S354" s="253"/>
      <c r="T354" s="25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5" t="s">
        <v>212</v>
      </c>
      <c r="AU354" s="255" t="s">
        <v>86</v>
      </c>
      <c r="AV354" s="13" t="s">
        <v>86</v>
      </c>
      <c r="AW354" s="13" t="s">
        <v>32</v>
      </c>
      <c r="AX354" s="13" t="s">
        <v>77</v>
      </c>
      <c r="AY354" s="255" t="s">
        <v>201</v>
      </c>
    </row>
    <row r="355" s="13" customFormat="1">
      <c r="A355" s="13"/>
      <c r="B355" s="245"/>
      <c r="C355" s="246"/>
      <c r="D355" s="240" t="s">
        <v>212</v>
      </c>
      <c r="E355" s="247" t="s">
        <v>1</v>
      </c>
      <c r="F355" s="248" t="s">
        <v>988</v>
      </c>
      <c r="G355" s="246"/>
      <c r="H355" s="249">
        <v>232.09999999999999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5" t="s">
        <v>212</v>
      </c>
      <c r="AU355" s="255" t="s">
        <v>86</v>
      </c>
      <c r="AV355" s="13" t="s">
        <v>86</v>
      </c>
      <c r="AW355" s="13" t="s">
        <v>32</v>
      </c>
      <c r="AX355" s="13" t="s">
        <v>77</v>
      </c>
      <c r="AY355" s="255" t="s">
        <v>201</v>
      </c>
    </row>
    <row r="356" s="16" customFormat="1">
      <c r="A356" s="16"/>
      <c r="B356" s="295"/>
      <c r="C356" s="296"/>
      <c r="D356" s="240" t="s">
        <v>212</v>
      </c>
      <c r="E356" s="297" t="s">
        <v>1</v>
      </c>
      <c r="F356" s="298" t="s">
        <v>892</v>
      </c>
      <c r="G356" s="296"/>
      <c r="H356" s="299">
        <v>834.79999999999995</v>
      </c>
      <c r="I356" s="300"/>
      <c r="J356" s="296"/>
      <c r="K356" s="296"/>
      <c r="L356" s="301"/>
      <c r="M356" s="302"/>
      <c r="N356" s="303"/>
      <c r="O356" s="303"/>
      <c r="P356" s="303"/>
      <c r="Q356" s="303"/>
      <c r="R356" s="303"/>
      <c r="S356" s="303"/>
      <c r="T356" s="304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305" t="s">
        <v>212</v>
      </c>
      <c r="AU356" s="305" t="s">
        <v>86</v>
      </c>
      <c r="AV356" s="16" t="s">
        <v>225</v>
      </c>
      <c r="AW356" s="16" t="s">
        <v>32</v>
      </c>
      <c r="AX356" s="16" t="s">
        <v>77</v>
      </c>
      <c r="AY356" s="305" t="s">
        <v>201</v>
      </c>
    </row>
    <row r="357" s="13" customFormat="1">
      <c r="A357" s="13"/>
      <c r="B357" s="245"/>
      <c r="C357" s="246"/>
      <c r="D357" s="240" t="s">
        <v>212</v>
      </c>
      <c r="E357" s="247" t="s">
        <v>1</v>
      </c>
      <c r="F357" s="248" t="s">
        <v>1075</v>
      </c>
      <c r="G357" s="246"/>
      <c r="H357" s="249">
        <v>7.4800000000000004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5" t="s">
        <v>212</v>
      </c>
      <c r="AU357" s="255" t="s">
        <v>86</v>
      </c>
      <c r="AV357" s="13" t="s">
        <v>86</v>
      </c>
      <c r="AW357" s="13" t="s">
        <v>32</v>
      </c>
      <c r="AX357" s="13" t="s">
        <v>77</v>
      </c>
      <c r="AY357" s="255" t="s">
        <v>201</v>
      </c>
    </row>
    <row r="358" s="13" customFormat="1">
      <c r="A358" s="13"/>
      <c r="B358" s="245"/>
      <c r="C358" s="246"/>
      <c r="D358" s="240" t="s">
        <v>212</v>
      </c>
      <c r="E358" s="247" t="s">
        <v>1</v>
      </c>
      <c r="F358" s="248" t="s">
        <v>1076</v>
      </c>
      <c r="G358" s="246"/>
      <c r="H358" s="249">
        <v>51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5" t="s">
        <v>212</v>
      </c>
      <c r="AU358" s="255" t="s">
        <v>86</v>
      </c>
      <c r="AV358" s="13" t="s">
        <v>86</v>
      </c>
      <c r="AW358" s="13" t="s">
        <v>32</v>
      </c>
      <c r="AX358" s="13" t="s">
        <v>77</v>
      </c>
      <c r="AY358" s="255" t="s">
        <v>201</v>
      </c>
    </row>
    <row r="359" s="13" customFormat="1">
      <c r="A359" s="13"/>
      <c r="B359" s="245"/>
      <c r="C359" s="246"/>
      <c r="D359" s="240" t="s">
        <v>212</v>
      </c>
      <c r="E359" s="247" t="s">
        <v>1</v>
      </c>
      <c r="F359" s="248" t="s">
        <v>1077</v>
      </c>
      <c r="G359" s="246"/>
      <c r="H359" s="249">
        <v>16</v>
      </c>
      <c r="I359" s="250"/>
      <c r="J359" s="246"/>
      <c r="K359" s="246"/>
      <c r="L359" s="251"/>
      <c r="M359" s="252"/>
      <c r="N359" s="253"/>
      <c r="O359" s="253"/>
      <c r="P359" s="253"/>
      <c r="Q359" s="253"/>
      <c r="R359" s="253"/>
      <c r="S359" s="253"/>
      <c r="T359" s="25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5" t="s">
        <v>212</v>
      </c>
      <c r="AU359" s="255" t="s">
        <v>86</v>
      </c>
      <c r="AV359" s="13" t="s">
        <v>86</v>
      </c>
      <c r="AW359" s="13" t="s">
        <v>32</v>
      </c>
      <c r="AX359" s="13" t="s">
        <v>77</v>
      </c>
      <c r="AY359" s="255" t="s">
        <v>201</v>
      </c>
    </row>
    <row r="360" s="13" customFormat="1">
      <c r="A360" s="13"/>
      <c r="B360" s="245"/>
      <c r="C360" s="246"/>
      <c r="D360" s="240" t="s">
        <v>212</v>
      </c>
      <c r="E360" s="247" t="s">
        <v>1</v>
      </c>
      <c r="F360" s="248" t="s">
        <v>1078</v>
      </c>
      <c r="G360" s="246"/>
      <c r="H360" s="249">
        <v>14.6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5" t="s">
        <v>212</v>
      </c>
      <c r="AU360" s="255" t="s">
        <v>86</v>
      </c>
      <c r="AV360" s="13" t="s">
        <v>86</v>
      </c>
      <c r="AW360" s="13" t="s">
        <v>32</v>
      </c>
      <c r="AX360" s="13" t="s">
        <v>77</v>
      </c>
      <c r="AY360" s="255" t="s">
        <v>201</v>
      </c>
    </row>
    <row r="361" s="13" customFormat="1">
      <c r="A361" s="13"/>
      <c r="B361" s="245"/>
      <c r="C361" s="246"/>
      <c r="D361" s="240" t="s">
        <v>212</v>
      </c>
      <c r="E361" s="247" t="s">
        <v>1</v>
      </c>
      <c r="F361" s="248" t="s">
        <v>1079</v>
      </c>
      <c r="G361" s="246"/>
      <c r="H361" s="249">
        <v>432.10000000000002</v>
      </c>
      <c r="I361" s="250"/>
      <c r="J361" s="246"/>
      <c r="K361" s="246"/>
      <c r="L361" s="251"/>
      <c r="M361" s="252"/>
      <c r="N361" s="253"/>
      <c r="O361" s="253"/>
      <c r="P361" s="253"/>
      <c r="Q361" s="253"/>
      <c r="R361" s="253"/>
      <c r="S361" s="253"/>
      <c r="T361" s="25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5" t="s">
        <v>212</v>
      </c>
      <c r="AU361" s="255" t="s">
        <v>86</v>
      </c>
      <c r="AV361" s="13" t="s">
        <v>86</v>
      </c>
      <c r="AW361" s="13" t="s">
        <v>32</v>
      </c>
      <c r="AX361" s="13" t="s">
        <v>77</v>
      </c>
      <c r="AY361" s="255" t="s">
        <v>201</v>
      </c>
    </row>
    <row r="362" s="13" customFormat="1">
      <c r="A362" s="13"/>
      <c r="B362" s="245"/>
      <c r="C362" s="246"/>
      <c r="D362" s="240" t="s">
        <v>212</v>
      </c>
      <c r="E362" s="247" t="s">
        <v>1</v>
      </c>
      <c r="F362" s="248" t="s">
        <v>1080</v>
      </c>
      <c r="G362" s="246"/>
      <c r="H362" s="249">
        <v>1.8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5" t="s">
        <v>212</v>
      </c>
      <c r="AU362" s="255" t="s">
        <v>86</v>
      </c>
      <c r="AV362" s="13" t="s">
        <v>86</v>
      </c>
      <c r="AW362" s="13" t="s">
        <v>32</v>
      </c>
      <c r="AX362" s="13" t="s">
        <v>77</v>
      </c>
      <c r="AY362" s="255" t="s">
        <v>201</v>
      </c>
    </row>
    <row r="363" s="13" customFormat="1">
      <c r="A363" s="13"/>
      <c r="B363" s="245"/>
      <c r="C363" s="246"/>
      <c r="D363" s="240" t="s">
        <v>212</v>
      </c>
      <c r="E363" s="247" t="s">
        <v>1</v>
      </c>
      <c r="F363" s="248" t="s">
        <v>1081</v>
      </c>
      <c r="G363" s="246"/>
      <c r="H363" s="249">
        <v>18.600000000000001</v>
      </c>
      <c r="I363" s="250"/>
      <c r="J363" s="246"/>
      <c r="K363" s="246"/>
      <c r="L363" s="251"/>
      <c r="M363" s="252"/>
      <c r="N363" s="253"/>
      <c r="O363" s="253"/>
      <c r="P363" s="253"/>
      <c r="Q363" s="253"/>
      <c r="R363" s="253"/>
      <c r="S363" s="253"/>
      <c r="T363" s="25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5" t="s">
        <v>212</v>
      </c>
      <c r="AU363" s="255" t="s">
        <v>86</v>
      </c>
      <c r="AV363" s="13" t="s">
        <v>86</v>
      </c>
      <c r="AW363" s="13" t="s">
        <v>32</v>
      </c>
      <c r="AX363" s="13" t="s">
        <v>77</v>
      </c>
      <c r="AY363" s="255" t="s">
        <v>201</v>
      </c>
    </row>
    <row r="364" s="16" customFormat="1">
      <c r="A364" s="16"/>
      <c r="B364" s="295"/>
      <c r="C364" s="296"/>
      <c r="D364" s="240" t="s">
        <v>212</v>
      </c>
      <c r="E364" s="297" t="s">
        <v>1</v>
      </c>
      <c r="F364" s="298" t="s">
        <v>892</v>
      </c>
      <c r="G364" s="296"/>
      <c r="H364" s="299">
        <v>541.58000000000004</v>
      </c>
      <c r="I364" s="300"/>
      <c r="J364" s="296"/>
      <c r="K364" s="296"/>
      <c r="L364" s="301"/>
      <c r="M364" s="302"/>
      <c r="N364" s="303"/>
      <c r="O364" s="303"/>
      <c r="P364" s="303"/>
      <c r="Q364" s="303"/>
      <c r="R364" s="303"/>
      <c r="S364" s="303"/>
      <c r="T364" s="304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T364" s="305" t="s">
        <v>212</v>
      </c>
      <c r="AU364" s="305" t="s">
        <v>86</v>
      </c>
      <c r="AV364" s="16" t="s">
        <v>225</v>
      </c>
      <c r="AW364" s="16" t="s">
        <v>32</v>
      </c>
      <c r="AX364" s="16" t="s">
        <v>77</v>
      </c>
      <c r="AY364" s="305" t="s">
        <v>201</v>
      </c>
    </row>
    <row r="365" s="14" customFormat="1">
      <c r="A365" s="14"/>
      <c r="B365" s="256"/>
      <c r="C365" s="257"/>
      <c r="D365" s="240" t="s">
        <v>212</v>
      </c>
      <c r="E365" s="258" t="s">
        <v>1</v>
      </c>
      <c r="F365" s="259" t="s">
        <v>216</v>
      </c>
      <c r="G365" s="257"/>
      <c r="H365" s="260">
        <v>1376.3800000000001</v>
      </c>
      <c r="I365" s="261"/>
      <c r="J365" s="257"/>
      <c r="K365" s="257"/>
      <c r="L365" s="262"/>
      <c r="M365" s="263"/>
      <c r="N365" s="264"/>
      <c r="O365" s="264"/>
      <c r="P365" s="264"/>
      <c r="Q365" s="264"/>
      <c r="R365" s="264"/>
      <c r="S365" s="264"/>
      <c r="T365" s="265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6" t="s">
        <v>212</v>
      </c>
      <c r="AU365" s="266" t="s">
        <v>86</v>
      </c>
      <c r="AV365" s="14" t="s">
        <v>208</v>
      </c>
      <c r="AW365" s="14" t="s">
        <v>32</v>
      </c>
      <c r="AX365" s="14" t="s">
        <v>84</v>
      </c>
      <c r="AY365" s="266" t="s">
        <v>201</v>
      </c>
    </row>
    <row r="366" s="2" customFormat="1" ht="33" customHeight="1">
      <c r="A366" s="39"/>
      <c r="B366" s="40"/>
      <c r="C366" s="227" t="s">
        <v>1155</v>
      </c>
      <c r="D366" s="227" t="s">
        <v>203</v>
      </c>
      <c r="E366" s="228" t="s">
        <v>1156</v>
      </c>
      <c r="F366" s="229" t="s">
        <v>1157</v>
      </c>
      <c r="G366" s="230" t="s">
        <v>247</v>
      </c>
      <c r="H366" s="231">
        <v>465.39999999999998</v>
      </c>
      <c r="I366" s="232"/>
      <c r="J366" s="233">
        <f>ROUND(I366*H366,2)</f>
        <v>0</v>
      </c>
      <c r="K366" s="229" t="s">
        <v>207</v>
      </c>
      <c r="L366" s="45"/>
      <c r="M366" s="234" t="s">
        <v>1</v>
      </c>
      <c r="N366" s="235" t="s">
        <v>42</v>
      </c>
      <c r="O366" s="92"/>
      <c r="P366" s="236">
        <f>O366*H366</f>
        <v>0</v>
      </c>
      <c r="Q366" s="236">
        <v>0</v>
      </c>
      <c r="R366" s="236">
        <f>Q366*H366</f>
        <v>0</v>
      </c>
      <c r="S366" s="236">
        <v>0</v>
      </c>
      <c r="T366" s="237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8" t="s">
        <v>208</v>
      </c>
      <c r="AT366" s="238" t="s">
        <v>203</v>
      </c>
      <c r="AU366" s="238" t="s">
        <v>86</v>
      </c>
      <c r="AY366" s="18" t="s">
        <v>201</v>
      </c>
      <c r="BE366" s="239">
        <f>IF(N366="základní",J366,0)</f>
        <v>0</v>
      </c>
      <c r="BF366" s="239">
        <f>IF(N366="snížená",J366,0)</f>
        <v>0</v>
      </c>
      <c r="BG366" s="239">
        <f>IF(N366="zákl. přenesená",J366,0)</f>
        <v>0</v>
      </c>
      <c r="BH366" s="239">
        <f>IF(N366="sníž. přenesená",J366,0)</f>
        <v>0</v>
      </c>
      <c r="BI366" s="239">
        <f>IF(N366="nulová",J366,0)</f>
        <v>0</v>
      </c>
      <c r="BJ366" s="18" t="s">
        <v>84</v>
      </c>
      <c r="BK366" s="239">
        <f>ROUND(I366*H366,2)</f>
        <v>0</v>
      </c>
      <c r="BL366" s="18" t="s">
        <v>208</v>
      </c>
      <c r="BM366" s="238" t="s">
        <v>1158</v>
      </c>
    </row>
    <row r="367" s="2" customFormat="1">
      <c r="A367" s="39"/>
      <c r="B367" s="40"/>
      <c r="C367" s="41"/>
      <c r="D367" s="240" t="s">
        <v>210</v>
      </c>
      <c r="E367" s="41"/>
      <c r="F367" s="241" t="s">
        <v>1159</v>
      </c>
      <c r="G367" s="41"/>
      <c r="H367" s="41"/>
      <c r="I367" s="242"/>
      <c r="J367" s="41"/>
      <c r="K367" s="41"/>
      <c r="L367" s="45"/>
      <c r="M367" s="243"/>
      <c r="N367" s="244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210</v>
      </c>
      <c r="AU367" s="18" t="s">
        <v>86</v>
      </c>
    </row>
    <row r="368" s="13" customFormat="1">
      <c r="A368" s="13"/>
      <c r="B368" s="245"/>
      <c r="C368" s="246"/>
      <c r="D368" s="240" t="s">
        <v>212</v>
      </c>
      <c r="E368" s="247" t="s">
        <v>1</v>
      </c>
      <c r="F368" s="248" t="s">
        <v>1160</v>
      </c>
      <c r="G368" s="246"/>
      <c r="H368" s="249">
        <v>289.10000000000002</v>
      </c>
      <c r="I368" s="250"/>
      <c r="J368" s="246"/>
      <c r="K368" s="246"/>
      <c r="L368" s="251"/>
      <c r="M368" s="252"/>
      <c r="N368" s="253"/>
      <c r="O368" s="253"/>
      <c r="P368" s="253"/>
      <c r="Q368" s="253"/>
      <c r="R368" s="253"/>
      <c r="S368" s="253"/>
      <c r="T368" s="25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5" t="s">
        <v>212</v>
      </c>
      <c r="AU368" s="255" t="s">
        <v>86</v>
      </c>
      <c r="AV368" s="13" t="s">
        <v>86</v>
      </c>
      <c r="AW368" s="13" t="s">
        <v>32</v>
      </c>
      <c r="AX368" s="13" t="s">
        <v>77</v>
      </c>
      <c r="AY368" s="255" t="s">
        <v>201</v>
      </c>
    </row>
    <row r="369" s="13" customFormat="1">
      <c r="A369" s="13"/>
      <c r="B369" s="245"/>
      <c r="C369" s="246"/>
      <c r="D369" s="240" t="s">
        <v>212</v>
      </c>
      <c r="E369" s="247" t="s">
        <v>1</v>
      </c>
      <c r="F369" s="248" t="s">
        <v>974</v>
      </c>
      <c r="G369" s="246"/>
      <c r="H369" s="249">
        <v>143.69999999999999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5" t="s">
        <v>212</v>
      </c>
      <c r="AU369" s="255" t="s">
        <v>86</v>
      </c>
      <c r="AV369" s="13" t="s">
        <v>86</v>
      </c>
      <c r="AW369" s="13" t="s">
        <v>32</v>
      </c>
      <c r="AX369" s="13" t="s">
        <v>77</v>
      </c>
      <c r="AY369" s="255" t="s">
        <v>201</v>
      </c>
    </row>
    <row r="370" s="13" customFormat="1">
      <c r="A370" s="13"/>
      <c r="B370" s="245"/>
      <c r="C370" s="246"/>
      <c r="D370" s="240" t="s">
        <v>212</v>
      </c>
      <c r="E370" s="247" t="s">
        <v>1</v>
      </c>
      <c r="F370" s="248" t="s">
        <v>1010</v>
      </c>
      <c r="G370" s="246"/>
      <c r="H370" s="249">
        <v>32.600000000000001</v>
      </c>
      <c r="I370" s="250"/>
      <c r="J370" s="246"/>
      <c r="K370" s="246"/>
      <c r="L370" s="251"/>
      <c r="M370" s="252"/>
      <c r="N370" s="253"/>
      <c r="O370" s="253"/>
      <c r="P370" s="253"/>
      <c r="Q370" s="253"/>
      <c r="R370" s="253"/>
      <c r="S370" s="253"/>
      <c r="T370" s="25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5" t="s">
        <v>212</v>
      </c>
      <c r="AU370" s="255" t="s">
        <v>86</v>
      </c>
      <c r="AV370" s="13" t="s">
        <v>86</v>
      </c>
      <c r="AW370" s="13" t="s">
        <v>32</v>
      </c>
      <c r="AX370" s="13" t="s">
        <v>77</v>
      </c>
      <c r="AY370" s="255" t="s">
        <v>201</v>
      </c>
    </row>
    <row r="371" s="14" customFormat="1">
      <c r="A371" s="14"/>
      <c r="B371" s="256"/>
      <c r="C371" s="257"/>
      <c r="D371" s="240" t="s">
        <v>212</v>
      </c>
      <c r="E371" s="258" t="s">
        <v>1</v>
      </c>
      <c r="F371" s="259" t="s">
        <v>216</v>
      </c>
      <c r="G371" s="257"/>
      <c r="H371" s="260">
        <v>465.39999999999998</v>
      </c>
      <c r="I371" s="261"/>
      <c r="J371" s="257"/>
      <c r="K371" s="257"/>
      <c r="L371" s="262"/>
      <c r="M371" s="263"/>
      <c r="N371" s="264"/>
      <c r="O371" s="264"/>
      <c r="P371" s="264"/>
      <c r="Q371" s="264"/>
      <c r="R371" s="264"/>
      <c r="S371" s="264"/>
      <c r="T371" s="26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6" t="s">
        <v>212</v>
      </c>
      <c r="AU371" s="266" t="s">
        <v>86</v>
      </c>
      <c r="AV371" s="14" t="s">
        <v>208</v>
      </c>
      <c r="AW371" s="14" t="s">
        <v>32</v>
      </c>
      <c r="AX371" s="14" t="s">
        <v>84</v>
      </c>
      <c r="AY371" s="266" t="s">
        <v>201</v>
      </c>
    </row>
    <row r="372" s="2" customFormat="1" ht="24.15" customHeight="1">
      <c r="A372" s="39"/>
      <c r="B372" s="40"/>
      <c r="C372" s="227" t="s">
        <v>1161</v>
      </c>
      <c r="D372" s="227" t="s">
        <v>203</v>
      </c>
      <c r="E372" s="228" t="s">
        <v>1162</v>
      </c>
      <c r="F372" s="229" t="s">
        <v>1163</v>
      </c>
      <c r="G372" s="230" t="s">
        <v>247</v>
      </c>
      <c r="H372" s="231">
        <v>2047.48</v>
      </c>
      <c r="I372" s="232"/>
      <c r="J372" s="233">
        <f>ROUND(I372*H372,2)</f>
        <v>0</v>
      </c>
      <c r="K372" s="229" t="s">
        <v>207</v>
      </c>
      <c r="L372" s="45"/>
      <c r="M372" s="234" t="s">
        <v>1</v>
      </c>
      <c r="N372" s="235" t="s">
        <v>42</v>
      </c>
      <c r="O372" s="92"/>
      <c r="P372" s="236">
        <f>O372*H372</f>
        <v>0</v>
      </c>
      <c r="Q372" s="236">
        <v>0</v>
      </c>
      <c r="R372" s="236">
        <f>Q372*H372</f>
        <v>0</v>
      </c>
      <c r="S372" s="236">
        <v>0</v>
      </c>
      <c r="T372" s="237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8" t="s">
        <v>208</v>
      </c>
      <c r="AT372" s="238" t="s">
        <v>203</v>
      </c>
      <c r="AU372" s="238" t="s">
        <v>86</v>
      </c>
      <c r="AY372" s="18" t="s">
        <v>201</v>
      </c>
      <c r="BE372" s="239">
        <f>IF(N372="základní",J372,0)</f>
        <v>0</v>
      </c>
      <c r="BF372" s="239">
        <f>IF(N372="snížená",J372,0)</f>
        <v>0</v>
      </c>
      <c r="BG372" s="239">
        <f>IF(N372="zákl. přenesená",J372,0)</f>
        <v>0</v>
      </c>
      <c r="BH372" s="239">
        <f>IF(N372="sníž. přenesená",J372,0)</f>
        <v>0</v>
      </c>
      <c r="BI372" s="239">
        <f>IF(N372="nulová",J372,0)</f>
        <v>0</v>
      </c>
      <c r="BJ372" s="18" t="s">
        <v>84</v>
      </c>
      <c r="BK372" s="239">
        <f>ROUND(I372*H372,2)</f>
        <v>0</v>
      </c>
      <c r="BL372" s="18" t="s">
        <v>208</v>
      </c>
      <c r="BM372" s="238" t="s">
        <v>1164</v>
      </c>
    </row>
    <row r="373" s="2" customFormat="1">
      <c r="A373" s="39"/>
      <c r="B373" s="40"/>
      <c r="C373" s="41"/>
      <c r="D373" s="240" t="s">
        <v>210</v>
      </c>
      <c r="E373" s="41"/>
      <c r="F373" s="241" t="s">
        <v>1165</v>
      </c>
      <c r="G373" s="41"/>
      <c r="H373" s="41"/>
      <c r="I373" s="242"/>
      <c r="J373" s="41"/>
      <c r="K373" s="41"/>
      <c r="L373" s="45"/>
      <c r="M373" s="243"/>
      <c r="N373" s="244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210</v>
      </c>
      <c r="AU373" s="18" t="s">
        <v>86</v>
      </c>
    </row>
    <row r="374" s="13" customFormat="1">
      <c r="A374" s="13"/>
      <c r="B374" s="245"/>
      <c r="C374" s="246"/>
      <c r="D374" s="240" t="s">
        <v>212</v>
      </c>
      <c r="E374" s="247" t="s">
        <v>1</v>
      </c>
      <c r="F374" s="248" t="s">
        <v>1071</v>
      </c>
      <c r="G374" s="246"/>
      <c r="H374" s="249">
        <v>299.5</v>
      </c>
      <c r="I374" s="250"/>
      <c r="J374" s="246"/>
      <c r="K374" s="246"/>
      <c r="L374" s="251"/>
      <c r="M374" s="252"/>
      <c r="N374" s="253"/>
      <c r="O374" s="253"/>
      <c r="P374" s="253"/>
      <c r="Q374" s="253"/>
      <c r="R374" s="253"/>
      <c r="S374" s="253"/>
      <c r="T374" s="25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5" t="s">
        <v>212</v>
      </c>
      <c r="AU374" s="255" t="s">
        <v>86</v>
      </c>
      <c r="AV374" s="13" t="s">
        <v>86</v>
      </c>
      <c r="AW374" s="13" t="s">
        <v>32</v>
      </c>
      <c r="AX374" s="13" t="s">
        <v>77</v>
      </c>
      <c r="AY374" s="255" t="s">
        <v>201</v>
      </c>
    </row>
    <row r="375" s="13" customFormat="1">
      <c r="A375" s="13"/>
      <c r="B375" s="245"/>
      <c r="C375" s="246"/>
      <c r="D375" s="240" t="s">
        <v>212</v>
      </c>
      <c r="E375" s="247" t="s">
        <v>1</v>
      </c>
      <c r="F375" s="248" t="s">
        <v>981</v>
      </c>
      <c r="G375" s="246"/>
      <c r="H375" s="249">
        <v>185.19999999999999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5" t="s">
        <v>212</v>
      </c>
      <c r="AU375" s="255" t="s">
        <v>86</v>
      </c>
      <c r="AV375" s="13" t="s">
        <v>86</v>
      </c>
      <c r="AW375" s="13" t="s">
        <v>32</v>
      </c>
      <c r="AX375" s="13" t="s">
        <v>77</v>
      </c>
      <c r="AY375" s="255" t="s">
        <v>201</v>
      </c>
    </row>
    <row r="376" s="13" customFormat="1">
      <c r="A376" s="13"/>
      <c r="B376" s="245"/>
      <c r="C376" s="246"/>
      <c r="D376" s="240" t="s">
        <v>212</v>
      </c>
      <c r="E376" s="247" t="s">
        <v>1</v>
      </c>
      <c r="F376" s="248" t="s">
        <v>1137</v>
      </c>
      <c r="G376" s="246"/>
      <c r="H376" s="249">
        <v>48.899999999999999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5" t="s">
        <v>212</v>
      </c>
      <c r="AU376" s="255" t="s">
        <v>86</v>
      </c>
      <c r="AV376" s="13" t="s">
        <v>86</v>
      </c>
      <c r="AW376" s="13" t="s">
        <v>32</v>
      </c>
      <c r="AX376" s="13" t="s">
        <v>77</v>
      </c>
      <c r="AY376" s="255" t="s">
        <v>201</v>
      </c>
    </row>
    <row r="377" s="13" customFormat="1">
      <c r="A377" s="13"/>
      <c r="B377" s="245"/>
      <c r="C377" s="246"/>
      <c r="D377" s="240" t="s">
        <v>212</v>
      </c>
      <c r="E377" s="247" t="s">
        <v>1</v>
      </c>
      <c r="F377" s="248" t="s">
        <v>1136</v>
      </c>
      <c r="G377" s="246"/>
      <c r="H377" s="249">
        <v>69.099999999999994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5" t="s">
        <v>212</v>
      </c>
      <c r="AU377" s="255" t="s">
        <v>86</v>
      </c>
      <c r="AV377" s="13" t="s">
        <v>86</v>
      </c>
      <c r="AW377" s="13" t="s">
        <v>32</v>
      </c>
      <c r="AX377" s="13" t="s">
        <v>77</v>
      </c>
      <c r="AY377" s="255" t="s">
        <v>201</v>
      </c>
    </row>
    <row r="378" s="13" customFormat="1">
      <c r="A378" s="13"/>
      <c r="B378" s="245"/>
      <c r="C378" s="246"/>
      <c r="D378" s="240" t="s">
        <v>212</v>
      </c>
      <c r="E378" s="247" t="s">
        <v>1</v>
      </c>
      <c r="F378" s="248" t="s">
        <v>988</v>
      </c>
      <c r="G378" s="246"/>
      <c r="H378" s="249">
        <v>232.09999999999999</v>
      </c>
      <c r="I378" s="250"/>
      <c r="J378" s="246"/>
      <c r="K378" s="246"/>
      <c r="L378" s="251"/>
      <c r="M378" s="252"/>
      <c r="N378" s="253"/>
      <c r="O378" s="253"/>
      <c r="P378" s="253"/>
      <c r="Q378" s="253"/>
      <c r="R378" s="253"/>
      <c r="S378" s="253"/>
      <c r="T378" s="25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5" t="s">
        <v>212</v>
      </c>
      <c r="AU378" s="255" t="s">
        <v>86</v>
      </c>
      <c r="AV378" s="13" t="s">
        <v>86</v>
      </c>
      <c r="AW378" s="13" t="s">
        <v>32</v>
      </c>
      <c r="AX378" s="13" t="s">
        <v>77</v>
      </c>
      <c r="AY378" s="255" t="s">
        <v>201</v>
      </c>
    </row>
    <row r="379" s="13" customFormat="1">
      <c r="A379" s="13"/>
      <c r="B379" s="245"/>
      <c r="C379" s="246"/>
      <c r="D379" s="240" t="s">
        <v>212</v>
      </c>
      <c r="E379" s="247" t="s">
        <v>1</v>
      </c>
      <c r="F379" s="248" t="s">
        <v>1020</v>
      </c>
      <c r="G379" s="246"/>
      <c r="H379" s="249">
        <v>26.600000000000001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5" t="s">
        <v>212</v>
      </c>
      <c r="AU379" s="255" t="s">
        <v>86</v>
      </c>
      <c r="AV379" s="13" t="s">
        <v>86</v>
      </c>
      <c r="AW379" s="13" t="s">
        <v>32</v>
      </c>
      <c r="AX379" s="13" t="s">
        <v>77</v>
      </c>
      <c r="AY379" s="255" t="s">
        <v>201</v>
      </c>
    </row>
    <row r="380" s="13" customFormat="1">
      <c r="A380" s="13"/>
      <c r="B380" s="245"/>
      <c r="C380" s="246"/>
      <c r="D380" s="240" t="s">
        <v>212</v>
      </c>
      <c r="E380" s="247" t="s">
        <v>1</v>
      </c>
      <c r="F380" s="248" t="s">
        <v>1021</v>
      </c>
      <c r="G380" s="246"/>
      <c r="H380" s="249">
        <v>47.100000000000001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5" t="s">
        <v>212</v>
      </c>
      <c r="AU380" s="255" t="s">
        <v>86</v>
      </c>
      <c r="AV380" s="13" t="s">
        <v>86</v>
      </c>
      <c r="AW380" s="13" t="s">
        <v>32</v>
      </c>
      <c r="AX380" s="13" t="s">
        <v>77</v>
      </c>
      <c r="AY380" s="255" t="s">
        <v>201</v>
      </c>
    </row>
    <row r="381" s="13" customFormat="1">
      <c r="A381" s="13"/>
      <c r="B381" s="245"/>
      <c r="C381" s="246"/>
      <c r="D381" s="240" t="s">
        <v>212</v>
      </c>
      <c r="E381" s="247" t="s">
        <v>1</v>
      </c>
      <c r="F381" s="248" t="s">
        <v>1072</v>
      </c>
      <c r="G381" s="246"/>
      <c r="H381" s="249">
        <v>44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5" t="s">
        <v>212</v>
      </c>
      <c r="AU381" s="255" t="s">
        <v>86</v>
      </c>
      <c r="AV381" s="13" t="s">
        <v>86</v>
      </c>
      <c r="AW381" s="13" t="s">
        <v>32</v>
      </c>
      <c r="AX381" s="13" t="s">
        <v>77</v>
      </c>
      <c r="AY381" s="255" t="s">
        <v>201</v>
      </c>
    </row>
    <row r="382" s="13" customFormat="1">
      <c r="A382" s="13"/>
      <c r="B382" s="245"/>
      <c r="C382" s="246"/>
      <c r="D382" s="240" t="s">
        <v>212</v>
      </c>
      <c r="E382" s="247" t="s">
        <v>1</v>
      </c>
      <c r="F382" s="248" t="s">
        <v>1073</v>
      </c>
      <c r="G382" s="246"/>
      <c r="H382" s="249">
        <v>353.39999999999998</v>
      </c>
      <c r="I382" s="250"/>
      <c r="J382" s="246"/>
      <c r="K382" s="246"/>
      <c r="L382" s="251"/>
      <c r="M382" s="252"/>
      <c r="N382" s="253"/>
      <c r="O382" s="253"/>
      <c r="P382" s="253"/>
      <c r="Q382" s="253"/>
      <c r="R382" s="253"/>
      <c r="S382" s="253"/>
      <c r="T382" s="25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5" t="s">
        <v>212</v>
      </c>
      <c r="AU382" s="255" t="s">
        <v>86</v>
      </c>
      <c r="AV382" s="13" t="s">
        <v>86</v>
      </c>
      <c r="AW382" s="13" t="s">
        <v>32</v>
      </c>
      <c r="AX382" s="13" t="s">
        <v>77</v>
      </c>
      <c r="AY382" s="255" t="s">
        <v>201</v>
      </c>
    </row>
    <row r="383" s="13" customFormat="1">
      <c r="A383" s="13"/>
      <c r="B383" s="245"/>
      <c r="C383" s="246"/>
      <c r="D383" s="240" t="s">
        <v>212</v>
      </c>
      <c r="E383" s="247" t="s">
        <v>1</v>
      </c>
      <c r="F383" s="248" t="s">
        <v>1074</v>
      </c>
      <c r="G383" s="246"/>
      <c r="H383" s="249">
        <v>200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5" t="s">
        <v>212</v>
      </c>
      <c r="AU383" s="255" t="s">
        <v>86</v>
      </c>
      <c r="AV383" s="13" t="s">
        <v>86</v>
      </c>
      <c r="AW383" s="13" t="s">
        <v>32</v>
      </c>
      <c r="AX383" s="13" t="s">
        <v>77</v>
      </c>
      <c r="AY383" s="255" t="s">
        <v>201</v>
      </c>
    </row>
    <row r="384" s="16" customFormat="1">
      <c r="A384" s="16"/>
      <c r="B384" s="295"/>
      <c r="C384" s="296"/>
      <c r="D384" s="240" t="s">
        <v>212</v>
      </c>
      <c r="E384" s="297" t="s">
        <v>1</v>
      </c>
      <c r="F384" s="298" t="s">
        <v>892</v>
      </c>
      <c r="G384" s="296"/>
      <c r="H384" s="299">
        <v>1505.9000000000001</v>
      </c>
      <c r="I384" s="300"/>
      <c r="J384" s="296"/>
      <c r="K384" s="296"/>
      <c r="L384" s="301"/>
      <c r="M384" s="302"/>
      <c r="N384" s="303"/>
      <c r="O384" s="303"/>
      <c r="P384" s="303"/>
      <c r="Q384" s="303"/>
      <c r="R384" s="303"/>
      <c r="S384" s="303"/>
      <c r="T384" s="304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T384" s="305" t="s">
        <v>212</v>
      </c>
      <c r="AU384" s="305" t="s">
        <v>86</v>
      </c>
      <c r="AV384" s="16" t="s">
        <v>225</v>
      </c>
      <c r="AW384" s="16" t="s">
        <v>32</v>
      </c>
      <c r="AX384" s="16" t="s">
        <v>77</v>
      </c>
      <c r="AY384" s="305" t="s">
        <v>201</v>
      </c>
    </row>
    <row r="385" s="13" customFormat="1">
      <c r="A385" s="13"/>
      <c r="B385" s="245"/>
      <c r="C385" s="246"/>
      <c r="D385" s="240" t="s">
        <v>212</v>
      </c>
      <c r="E385" s="247" t="s">
        <v>1</v>
      </c>
      <c r="F385" s="248" t="s">
        <v>1075</v>
      </c>
      <c r="G385" s="246"/>
      <c r="H385" s="249">
        <v>7.4800000000000004</v>
      </c>
      <c r="I385" s="250"/>
      <c r="J385" s="246"/>
      <c r="K385" s="246"/>
      <c r="L385" s="251"/>
      <c r="M385" s="252"/>
      <c r="N385" s="253"/>
      <c r="O385" s="253"/>
      <c r="P385" s="253"/>
      <c r="Q385" s="253"/>
      <c r="R385" s="253"/>
      <c r="S385" s="253"/>
      <c r="T385" s="25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5" t="s">
        <v>212</v>
      </c>
      <c r="AU385" s="255" t="s">
        <v>86</v>
      </c>
      <c r="AV385" s="13" t="s">
        <v>86</v>
      </c>
      <c r="AW385" s="13" t="s">
        <v>32</v>
      </c>
      <c r="AX385" s="13" t="s">
        <v>77</v>
      </c>
      <c r="AY385" s="255" t="s">
        <v>201</v>
      </c>
    </row>
    <row r="386" s="13" customFormat="1">
      <c r="A386" s="13"/>
      <c r="B386" s="245"/>
      <c r="C386" s="246"/>
      <c r="D386" s="240" t="s">
        <v>212</v>
      </c>
      <c r="E386" s="247" t="s">
        <v>1</v>
      </c>
      <c r="F386" s="248" t="s">
        <v>1076</v>
      </c>
      <c r="G386" s="246"/>
      <c r="H386" s="249">
        <v>51</v>
      </c>
      <c r="I386" s="250"/>
      <c r="J386" s="246"/>
      <c r="K386" s="246"/>
      <c r="L386" s="251"/>
      <c r="M386" s="252"/>
      <c r="N386" s="253"/>
      <c r="O386" s="253"/>
      <c r="P386" s="253"/>
      <c r="Q386" s="253"/>
      <c r="R386" s="253"/>
      <c r="S386" s="253"/>
      <c r="T386" s="25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5" t="s">
        <v>212</v>
      </c>
      <c r="AU386" s="255" t="s">
        <v>86</v>
      </c>
      <c r="AV386" s="13" t="s">
        <v>86</v>
      </c>
      <c r="AW386" s="13" t="s">
        <v>32</v>
      </c>
      <c r="AX386" s="13" t="s">
        <v>77</v>
      </c>
      <c r="AY386" s="255" t="s">
        <v>201</v>
      </c>
    </row>
    <row r="387" s="13" customFormat="1">
      <c r="A387" s="13"/>
      <c r="B387" s="245"/>
      <c r="C387" s="246"/>
      <c r="D387" s="240" t="s">
        <v>212</v>
      </c>
      <c r="E387" s="247" t="s">
        <v>1</v>
      </c>
      <c r="F387" s="248" t="s">
        <v>1077</v>
      </c>
      <c r="G387" s="246"/>
      <c r="H387" s="249">
        <v>16</v>
      </c>
      <c r="I387" s="250"/>
      <c r="J387" s="246"/>
      <c r="K387" s="246"/>
      <c r="L387" s="251"/>
      <c r="M387" s="252"/>
      <c r="N387" s="253"/>
      <c r="O387" s="253"/>
      <c r="P387" s="253"/>
      <c r="Q387" s="253"/>
      <c r="R387" s="253"/>
      <c r="S387" s="253"/>
      <c r="T387" s="25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5" t="s">
        <v>212</v>
      </c>
      <c r="AU387" s="255" t="s">
        <v>86</v>
      </c>
      <c r="AV387" s="13" t="s">
        <v>86</v>
      </c>
      <c r="AW387" s="13" t="s">
        <v>32</v>
      </c>
      <c r="AX387" s="13" t="s">
        <v>77</v>
      </c>
      <c r="AY387" s="255" t="s">
        <v>201</v>
      </c>
    </row>
    <row r="388" s="13" customFormat="1">
      <c r="A388" s="13"/>
      <c r="B388" s="245"/>
      <c r="C388" s="246"/>
      <c r="D388" s="240" t="s">
        <v>212</v>
      </c>
      <c r="E388" s="247" t="s">
        <v>1</v>
      </c>
      <c r="F388" s="248" t="s">
        <v>1078</v>
      </c>
      <c r="G388" s="246"/>
      <c r="H388" s="249">
        <v>14.6</v>
      </c>
      <c r="I388" s="250"/>
      <c r="J388" s="246"/>
      <c r="K388" s="246"/>
      <c r="L388" s="251"/>
      <c r="M388" s="252"/>
      <c r="N388" s="253"/>
      <c r="O388" s="253"/>
      <c r="P388" s="253"/>
      <c r="Q388" s="253"/>
      <c r="R388" s="253"/>
      <c r="S388" s="253"/>
      <c r="T388" s="25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5" t="s">
        <v>212</v>
      </c>
      <c r="AU388" s="255" t="s">
        <v>86</v>
      </c>
      <c r="AV388" s="13" t="s">
        <v>86</v>
      </c>
      <c r="AW388" s="13" t="s">
        <v>32</v>
      </c>
      <c r="AX388" s="13" t="s">
        <v>77</v>
      </c>
      <c r="AY388" s="255" t="s">
        <v>201</v>
      </c>
    </row>
    <row r="389" s="13" customFormat="1">
      <c r="A389" s="13"/>
      <c r="B389" s="245"/>
      <c r="C389" s="246"/>
      <c r="D389" s="240" t="s">
        <v>212</v>
      </c>
      <c r="E389" s="247" t="s">
        <v>1</v>
      </c>
      <c r="F389" s="248" t="s">
        <v>1079</v>
      </c>
      <c r="G389" s="246"/>
      <c r="H389" s="249">
        <v>432.10000000000002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5" t="s">
        <v>212</v>
      </c>
      <c r="AU389" s="255" t="s">
        <v>86</v>
      </c>
      <c r="AV389" s="13" t="s">
        <v>86</v>
      </c>
      <c r="AW389" s="13" t="s">
        <v>32</v>
      </c>
      <c r="AX389" s="13" t="s">
        <v>77</v>
      </c>
      <c r="AY389" s="255" t="s">
        <v>201</v>
      </c>
    </row>
    <row r="390" s="13" customFormat="1">
      <c r="A390" s="13"/>
      <c r="B390" s="245"/>
      <c r="C390" s="246"/>
      <c r="D390" s="240" t="s">
        <v>212</v>
      </c>
      <c r="E390" s="247" t="s">
        <v>1</v>
      </c>
      <c r="F390" s="248" t="s">
        <v>1080</v>
      </c>
      <c r="G390" s="246"/>
      <c r="H390" s="249">
        <v>1.8</v>
      </c>
      <c r="I390" s="250"/>
      <c r="J390" s="246"/>
      <c r="K390" s="246"/>
      <c r="L390" s="251"/>
      <c r="M390" s="252"/>
      <c r="N390" s="253"/>
      <c r="O390" s="253"/>
      <c r="P390" s="253"/>
      <c r="Q390" s="253"/>
      <c r="R390" s="253"/>
      <c r="S390" s="253"/>
      <c r="T390" s="25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5" t="s">
        <v>212</v>
      </c>
      <c r="AU390" s="255" t="s">
        <v>86</v>
      </c>
      <c r="AV390" s="13" t="s">
        <v>86</v>
      </c>
      <c r="AW390" s="13" t="s">
        <v>32</v>
      </c>
      <c r="AX390" s="13" t="s">
        <v>77</v>
      </c>
      <c r="AY390" s="255" t="s">
        <v>201</v>
      </c>
    </row>
    <row r="391" s="13" customFormat="1">
      <c r="A391" s="13"/>
      <c r="B391" s="245"/>
      <c r="C391" s="246"/>
      <c r="D391" s="240" t="s">
        <v>212</v>
      </c>
      <c r="E391" s="247" t="s">
        <v>1</v>
      </c>
      <c r="F391" s="248" t="s">
        <v>1081</v>
      </c>
      <c r="G391" s="246"/>
      <c r="H391" s="249">
        <v>18.600000000000001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5" t="s">
        <v>212</v>
      </c>
      <c r="AU391" s="255" t="s">
        <v>86</v>
      </c>
      <c r="AV391" s="13" t="s">
        <v>86</v>
      </c>
      <c r="AW391" s="13" t="s">
        <v>32</v>
      </c>
      <c r="AX391" s="13" t="s">
        <v>77</v>
      </c>
      <c r="AY391" s="255" t="s">
        <v>201</v>
      </c>
    </row>
    <row r="392" s="16" customFormat="1">
      <c r="A392" s="16"/>
      <c r="B392" s="295"/>
      <c r="C392" s="296"/>
      <c r="D392" s="240" t="s">
        <v>212</v>
      </c>
      <c r="E392" s="297" t="s">
        <v>1</v>
      </c>
      <c r="F392" s="298" t="s">
        <v>892</v>
      </c>
      <c r="G392" s="296"/>
      <c r="H392" s="299">
        <v>541.58000000000004</v>
      </c>
      <c r="I392" s="300"/>
      <c r="J392" s="296"/>
      <c r="K392" s="296"/>
      <c r="L392" s="301"/>
      <c r="M392" s="302"/>
      <c r="N392" s="303"/>
      <c r="O392" s="303"/>
      <c r="P392" s="303"/>
      <c r="Q392" s="303"/>
      <c r="R392" s="303"/>
      <c r="S392" s="303"/>
      <c r="T392" s="304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T392" s="305" t="s">
        <v>212</v>
      </c>
      <c r="AU392" s="305" t="s">
        <v>86</v>
      </c>
      <c r="AV392" s="16" t="s">
        <v>225</v>
      </c>
      <c r="AW392" s="16" t="s">
        <v>32</v>
      </c>
      <c r="AX392" s="16" t="s">
        <v>77</v>
      </c>
      <c r="AY392" s="305" t="s">
        <v>201</v>
      </c>
    </row>
    <row r="393" s="14" customFormat="1">
      <c r="A393" s="14"/>
      <c r="B393" s="256"/>
      <c r="C393" s="257"/>
      <c r="D393" s="240" t="s">
        <v>212</v>
      </c>
      <c r="E393" s="258" t="s">
        <v>1</v>
      </c>
      <c r="F393" s="259" t="s">
        <v>216</v>
      </c>
      <c r="G393" s="257"/>
      <c r="H393" s="260">
        <v>2047.48</v>
      </c>
      <c r="I393" s="261"/>
      <c r="J393" s="257"/>
      <c r="K393" s="257"/>
      <c r="L393" s="262"/>
      <c r="M393" s="263"/>
      <c r="N393" s="264"/>
      <c r="O393" s="264"/>
      <c r="P393" s="264"/>
      <c r="Q393" s="264"/>
      <c r="R393" s="264"/>
      <c r="S393" s="264"/>
      <c r="T393" s="26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6" t="s">
        <v>212</v>
      </c>
      <c r="AU393" s="266" t="s">
        <v>86</v>
      </c>
      <c r="AV393" s="14" t="s">
        <v>208</v>
      </c>
      <c r="AW393" s="14" t="s">
        <v>32</v>
      </c>
      <c r="AX393" s="14" t="s">
        <v>84</v>
      </c>
      <c r="AY393" s="266" t="s">
        <v>201</v>
      </c>
    </row>
    <row r="394" s="2" customFormat="1" ht="24.15" customHeight="1">
      <c r="A394" s="39"/>
      <c r="B394" s="40"/>
      <c r="C394" s="227" t="s">
        <v>1166</v>
      </c>
      <c r="D394" s="227" t="s">
        <v>203</v>
      </c>
      <c r="E394" s="228" t="s">
        <v>1167</v>
      </c>
      <c r="F394" s="229" t="s">
        <v>1168</v>
      </c>
      <c r="G394" s="230" t="s">
        <v>247</v>
      </c>
      <c r="H394" s="231">
        <v>465.39999999999998</v>
      </c>
      <c r="I394" s="232"/>
      <c r="J394" s="233">
        <f>ROUND(I394*H394,2)</f>
        <v>0</v>
      </c>
      <c r="K394" s="229" t="s">
        <v>207</v>
      </c>
      <c r="L394" s="45"/>
      <c r="M394" s="234" t="s">
        <v>1</v>
      </c>
      <c r="N394" s="235" t="s">
        <v>42</v>
      </c>
      <c r="O394" s="92"/>
      <c r="P394" s="236">
        <f>O394*H394</f>
        <v>0</v>
      </c>
      <c r="Q394" s="236">
        <v>0</v>
      </c>
      <c r="R394" s="236">
        <f>Q394*H394</f>
        <v>0</v>
      </c>
      <c r="S394" s="236">
        <v>0</v>
      </c>
      <c r="T394" s="237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8" t="s">
        <v>208</v>
      </c>
      <c r="AT394" s="238" t="s">
        <v>203</v>
      </c>
      <c r="AU394" s="238" t="s">
        <v>86</v>
      </c>
      <c r="AY394" s="18" t="s">
        <v>201</v>
      </c>
      <c r="BE394" s="239">
        <f>IF(N394="základní",J394,0)</f>
        <v>0</v>
      </c>
      <c r="BF394" s="239">
        <f>IF(N394="snížená",J394,0)</f>
        <v>0</v>
      </c>
      <c r="BG394" s="239">
        <f>IF(N394="zákl. přenesená",J394,0)</f>
        <v>0</v>
      </c>
      <c r="BH394" s="239">
        <f>IF(N394="sníž. přenesená",J394,0)</f>
        <v>0</v>
      </c>
      <c r="BI394" s="239">
        <f>IF(N394="nulová",J394,0)</f>
        <v>0</v>
      </c>
      <c r="BJ394" s="18" t="s">
        <v>84</v>
      </c>
      <c r="BK394" s="239">
        <f>ROUND(I394*H394,2)</f>
        <v>0</v>
      </c>
      <c r="BL394" s="18" t="s">
        <v>208</v>
      </c>
      <c r="BM394" s="238" t="s">
        <v>1169</v>
      </c>
    </row>
    <row r="395" s="2" customFormat="1">
      <c r="A395" s="39"/>
      <c r="B395" s="40"/>
      <c r="C395" s="41"/>
      <c r="D395" s="240" t="s">
        <v>210</v>
      </c>
      <c r="E395" s="41"/>
      <c r="F395" s="241" t="s">
        <v>1170</v>
      </c>
      <c r="G395" s="41"/>
      <c r="H395" s="41"/>
      <c r="I395" s="242"/>
      <c r="J395" s="41"/>
      <c r="K395" s="41"/>
      <c r="L395" s="45"/>
      <c r="M395" s="243"/>
      <c r="N395" s="244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210</v>
      </c>
      <c r="AU395" s="18" t="s">
        <v>86</v>
      </c>
    </row>
    <row r="396" s="13" customFormat="1">
      <c r="A396" s="13"/>
      <c r="B396" s="245"/>
      <c r="C396" s="246"/>
      <c r="D396" s="240" t="s">
        <v>212</v>
      </c>
      <c r="E396" s="247" t="s">
        <v>1</v>
      </c>
      <c r="F396" s="248" t="s">
        <v>1171</v>
      </c>
      <c r="G396" s="246"/>
      <c r="H396" s="249">
        <v>465.39999999999998</v>
      </c>
      <c r="I396" s="250"/>
      <c r="J396" s="246"/>
      <c r="K396" s="246"/>
      <c r="L396" s="251"/>
      <c r="M396" s="252"/>
      <c r="N396" s="253"/>
      <c r="O396" s="253"/>
      <c r="P396" s="253"/>
      <c r="Q396" s="253"/>
      <c r="R396" s="253"/>
      <c r="S396" s="253"/>
      <c r="T396" s="25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5" t="s">
        <v>212</v>
      </c>
      <c r="AU396" s="255" t="s">
        <v>86</v>
      </c>
      <c r="AV396" s="13" t="s">
        <v>86</v>
      </c>
      <c r="AW396" s="13" t="s">
        <v>32</v>
      </c>
      <c r="AX396" s="13" t="s">
        <v>84</v>
      </c>
      <c r="AY396" s="255" t="s">
        <v>201</v>
      </c>
    </row>
    <row r="397" s="2" customFormat="1" ht="21.75" customHeight="1">
      <c r="A397" s="39"/>
      <c r="B397" s="40"/>
      <c r="C397" s="227" t="s">
        <v>1172</v>
      </c>
      <c r="D397" s="227" t="s">
        <v>203</v>
      </c>
      <c r="E397" s="228" t="s">
        <v>1173</v>
      </c>
      <c r="F397" s="229" t="s">
        <v>1174</v>
      </c>
      <c r="G397" s="230" t="s">
        <v>247</v>
      </c>
      <c r="H397" s="231">
        <v>465.39999999999998</v>
      </c>
      <c r="I397" s="232"/>
      <c r="J397" s="233">
        <f>ROUND(I397*H397,2)</f>
        <v>0</v>
      </c>
      <c r="K397" s="229" t="s">
        <v>207</v>
      </c>
      <c r="L397" s="45"/>
      <c r="M397" s="234" t="s">
        <v>1</v>
      </c>
      <c r="N397" s="235" t="s">
        <v>42</v>
      </c>
      <c r="O397" s="92"/>
      <c r="P397" s="236">
        <f>O397*H397</f>
        <v>0</v>
      </c>
      <c r="Q397" s="236">
        <v>0.00051000000000000004</v>
      </c>
      <c r="R397" s="236">
        <f>Q397*H397</f>
        <v>0.23735400000000001</v>
      </c>
      <c r="S397" s="236">
        <v>0</v>
      </c>
      <c r="T397" s="237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8" t="s">
        <v>208</v>
      </c>
      <c r="AT397" s="238" t="s">
        <v>203</v>
      </c>
      <c r="AU397" s="238" t="s">
        <v>86</v>
      </c>
      <c r="AY397" s="18" t="s">
        <v>201</v>
      </c>
      <c r="BE397" s="239">
        <f>IF(N397="základní",J397,0)</f>
        <v>0</v>
      </c>
      <c r="BF397" s="239">
        <f>IF(N397="snížená",J397,0)</f>
        <v>0</v>
      </c>
      <c r="BG397" s="239">
        <f>IF(N397="zákl. přenesená",J397,0)</f>
        <v>0</v>
      </c>
      <c r="BH397" s="239">
        <f>IF(N397="sníž. přenesená",J397,0)</f>
        <v>0</v>
      </c>
      <c r="BI397" s="239">
        <f>IF(N397="nulová",J397,0)</f>
        <v>0</v>
      </c>
      <c r="BJ397" s="18" t="s">
        <v>84</v>
      </c>
      <c r="BK397" s="239">
        <f>ROUND(I397*H397,2)</f>
        <v>0</v>
      </c>
      <c r="BL397" s="18" t="s">
        <v>208</v>
      </c>
      <c r="BM397" s="238" t="s">
        <v>1175</v>
      </c>
    </row>
    <row r="398" s="2" customFormat="1">
      <c r="A398" s="39"/>
      <c r="B398" s="40"/>
      <c r="C398" s="41"/>
      <c r="D398" s="240" t="s">
        <v>210</v>
      </c>
      <c r="E398" s="41"/>
      <c r="F398" s="241" t="s">
        <v>1176</v>
      </c>
      <c r="G398" s="41"/>
      <c r="H398" s="41"/>
      <c r="I398" s="242"/>
      <c r="J398" s="41"/>
      <c r="K398" s="41"/>
      <c r="L398" s="45"/>
      <c r="M398" s="243"/>
      <c r="N398" s="244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210</v>
      </c>
      <c r="AU398" s="18" t="s">
        <v>86</v>
      </c>
    </row>
    <row r="399" s="13" customFormat="1">
      <c r="A399" s="13"/>
      <c r="B399" s="245"/>
      <c r="C399" s="246"/>
      <c r="D399" s="240" t="s">
        <v>212</v>
      </c>
      <c r="E399" s="247" t="s">
        <v>1</v>
      </c>
      <c r="F399" s="248" t="s">
        <v>1171</v>
      </c>
      <c r="G399" s="246"/>
      <c r="H399" s="249">
        <v>465.39999999999998</v>
      </c>
      <c r="I399" s="250"/>
      <c r="J399" s="246"/>
      <c r="K399" s="246"/>
      <c r="L399" s="251"/>
      <c r="M399" s="252"/>
      <c r="N399" s="253"/>
      <c r="O399" s="253"/>
      <c r="P399" s="253"/>
      <c r="Q399" s="253"/>
      <c r="R399" s="253"/>
      <c r="S399" s="253"/>
      <c r="T399" s="25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5" t="s">
        <v>212</v>
      </c>
      <c r="AU399" s="255" t="s">
        <v>86</v>
      </c>
      <c r="AV399" s="13" t="s">
        <v>86</v>
      </c>
      <c r="AW399" s="13" t="s">
        <v>32</v>
      </c>
      <c r="AX399" s="13" t="s">
        <v>84</v>
      </c>
      <c r="AY399" s="255" t="s">
        <v>201</v>
      </c>
    </row>
    <row r="400" s="2" customFormat="1" ht="33" customHeight="1">
      <c r="A400" s="39"/>
      <c r="B400" s="40"/>
      <c r="C400" s="227" t="s">
        <v>1177</v>
      </c>
      <c r="D400" s="227" t="s">
        <v>203</v>
      </c>
      <c r="E400" s="228" t="s">
        <v>1178</v>
      </c>
      <c r="F400" s="229" t="s">
        <v>1179</v>
      </c>
      <c r="G400" s="230" t="s">
        <v>247</v>
      </c>
      <c r="H400" s="231">
        <v>465.39999999999998</v>
      </c>
      <c r="I400" s="232"/>
      <c r="J400" s="233">
        <f>ROUND(I400*H400,2)</f>
        <v>0</v>
      </c>
      <c r="K400" s="229" t="s">
        <v>207</v>
      </c>
      <c r="L400" s="45"/>
      <c r="M400" s="234" t="s">
        <v>1</v>
      </c>
      <c r="N400" s="235" t="s">
        <v>42</v>
      </c>
      <c r="O400" s="92"/>
      <c r="P400" s="236">
        <f>O400*H400</f>
        <v>0</v>
      </c>
      <c r="Q400" s="236">
        <v>0</v>
      </c>
      <c r="R400" s="236">
        <f>Q400*H400</f>
        <v>0</v>
      </c>
      <c r="S400" s="236">
        <v>0</v>
      </c>
      <c r="T400" s="237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8" t="s">
        <v>208</v>
      </c>
      <c r="AT400" s="238" t="s">
        <v>203</v>
      </c>
      <c r="AU400" s="238" t="s">
        <v>86</v>
      </c>
      <c r="AY400" s="18" t="s">
        <v>201</v>
      </c>
      <c r="BE400" s="239">
        <f>IF(N400="základní",J400,0)</f>
        <v>0</v>
      </c>
      <c r="BF400" s="239">
        <f>IF(N400="snížená",J400,0)</f>
        <v>0</v>
      </c>
      <c r="BG400" s="239">
        <f>IF(N400="zákl. přenesená",J400,0)</f>
        <v>0</v>
      </c>
      <c r="BH400" s="239">
        <f>IF(N400="sníž. přenesená",J400,0)</f>
        <v>0</v>
      </c>
      <c r="BI400" s="239">
        <f>IF(N400="nulová",J400,0)</f>
        <v>0</v>
      </c>
      <c r="BJ400" s="18" t="s">
        <v>84</v>
      </c>
      <c r="BK400" s="239">
        <f>ROUND(I400*H400,2)</f>
        <v>0</v>
      </c>
      <c r="BL400" s="18" t="s">
        <v>208</v>
      </c>
      <c r="BM400" s="238" t="s">
        <v>1180</v>
      </c>
    </row>
    <row r="401" s="2" customFormat="1">
      <c r="A401" s="39"/>
      <c r="B401" s="40"/>
      <c r="C401" s="41"/>
      <c r="D401" s="240" t="s">
        <v>210</v>
      </c>
      <c r="E401" s="41"/>
      <c r="F401" s="241" t="s">
        <v>1181</v>
      </c>
      <c r="G401" s="41"/>
      <c r="H401" s="41"/>
      <c r="I401" s="242"/>
      <c r="J401" s="41"/>
      <c r="K401" s="41"/>
      <c r="L401" s="45"/>
      <c r="M401" s="243"/>
      <c r="N401" s="244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210</v>
      </c>
      <c r="AU401" s="18" t="s">
        <v>86</v>
      </c>
    </row>
    <row r="402" s="13" customFormat="1">
      <c r="A402" s="13"/>
      <c r="B402" s="245"/>
      <c r="C402" s="246"/>
      <c r="D402" s="240" t="s">
        <v>212</v>
      </c>
      <c r="E402" s="247" t="s">
        <v>1</v>
      </c>
      <c r="F402" s="248" t="s">
        <v>1182</v>
      </c>
      <c r="G402" s="246"/>
      <c r="H402" s="249">
        <v>289.10000000000002</v>
      </c>
      <c r="I402" s="250"/>
      <c r="J402" s="246"/>
      <c r="K402" s="246"/>
      <c r="L402" s="251"/>
      <c r="M402" s="252"/>
      <c r="N402" s="253"/>
      <c r="O402" s="253"/>
      <c r="P402" s="253"/>
      <c r="Q402" s="253"/>
      <c r="R402" s="253"/>
      <c r="S402" s="253"/>
      <c r="T402" s="25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5" t="s">
        <v>212</v>
      </c>
      <c r="AU402" s="255" t="s">
        <v>86</v>
      </c>
      <c r="AV402" s="13" t="s">
        <v>86</v>
      </c>
      <c r="AW402" s="13" t="s">
        <v>32</v>
      </c>
      <c r="AX402" s="13" t="s">
        <v>77</v>
      </c>
      <c r="AY402" s="255" t="s">
        <v>201</v>
      </c>
    </row>
    <row r="403" s="13" customFormat="1">
      <c r="A403" s="13"/>
      <c r="B403" s="245"/>
      <c r="C403" s="246"/>
      <c r="D403" s="240" t="s">
        <v>212</v>
      </c>
      <c r="E403" s="247" t="s">
        <v>1</v>
      </c>
      <c r="F403" s="248" t="s">
        <v>974</v>
      </c>
      <c r="G403" s="246"/>
      <c r="H403" s="249">
        <v>143.69999999999999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5" t="s">
        <v>212</v>
      </c>
      <c r="AU403" s="255" t="s">
        <v>86</v>
      </c>
      <c r="AV403" s="13" t="s">
        <v>86</v>
      </c>
      <c r="AW403" s="13" t="s">
        <v>32</v>
      </c>
      <c r="AX403" s="13" t="s">
        <v>77</v>
      </c>
      <c r="AY403" s="255" t="s">
        <v>201</v>
      </c>
    </row>
    <row r="404" s="13" customFormat="1">
      <c r="A404" s="13"/>
      <c r="B404" s="245"/>
      <c r="C404" s="246"/>
      <c r="D404" s="240" t="s">
        <v>212</v>
      </c>
      <c r="E404" s="247" t="s">
        <v>1</v>
      </c>
      <c r="F404" s="248" t="s">
        <v>1010</v>
      </c>
      <c r="G404" s="246"/>
      <c r="H404" s="249">
        <v>32.600000000000001</v>
      </c>
      <c r="I404" s="250"/>
      <c r="J404" s="246"/>
      <c r="K404" s="246"/>
      <c r="L404" s="251"/>
      <c r="M404" s="252"/>
      <c r="N404" s="253"/>
      <c r="O404" s="253"/>
      <c r="P404" s="253"/>
      <c r="Q404" s="253"/>
      <c r="R404" s="253"/>
      <c r="S404" s="253"/>
      <c r="T404" s="25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5" t="s">
        <v>212</v>
      </c>
      <c r="AU404" s="255" t="s">
        <v>86</v>
      </c>
      <c r="AV404" s="13" t="s">
        <v>86</v>
      </c>
      <c r="AW404" s="13" t="s">
        <v>32</v>
      </c>
      <c r="AX404" s="13" t="s">
        <v>77</v>
      </c>
      <c r="AY404" s="255" t="s">
        <v>201</v>
      </c>
    </row>
    <row r="405" s="14" customFormat="1">
      <c r="A405" s="14"/>
      <c r="B405" s="256"/>
      <c r="C405" s="257"/>
      <c r="D405" s="240" t="s">
        <v>212</v>
      </c>
      <c r="E405" s="258" t="s">
        <v>1</v>
      </c>
      <c r="F405" s="259" t="s">
        <v>216</v>
      </c>
      <c r="G405" s="257"/>
      <c r="H405" s="260">
        <v>465.39999999999998</v>
      </c>
      <c r="I405" s="261"/>
      <c r="J405" s="257"/>
      <c r="K405" s="257"/>
      <c r="L405" s="262"/>
      <c r="M405" s="263"/>
      <c r="N405" s="264"/>
      <c r="O405" s="264"/>
      <c r="P405" s="264"/>
      <c r="Q405" s="264"/>
      <c r="R405" s="264"/>
      <c r="S405" s="264"/>
      <c r="T405" s="265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6" t="s">
        <v>212</v>
      </c>
      <c r="AU405" s="266" t="s">
        <v>86</v>
      </c>
      <c r="AV405" s="14" t="s">
        <v>208</v>
      </c>
      <c r="AW405" s="14" t="s">
        <v>32</v>
      </c>
      <c r="AX405" s="14" t="s">
        <v>84</v>
      </c>
      <c r="AY405" s="266" t="s">
        <v>201</v>
      </c>
    </row>
    <row r="406" s="2" customFormat="1" ht="33" customHeight="1">
      <c r="A406" s="39"/>
      <c r="B406" s="40"/>
      <c r="C406" s="227" t="s">
        <v>1183</v>
      </c>
      <c r="D406" s="227" t="s">
        <v>203</v>
      </c>
      <c r="E406" s="228" t="s">
        <v>1184</v>
      </c>
      <c r="F406" s="229" t="s">
        <v>1185</v>
      </c>
      <c r="G406" s="230" t="s">
        <v>247</v>
      </c>
      <c r="H406" s="231">
        <v>14.25</v>
      </c>
      <c r="I406" s="232"/>
      <c r="J406" s="233">
        <f>ROUND(I406*H406,2)</f>
        <v>0</v>
      </c>
      <c r="K406" s="229" t="s">
        <v>207</v>
      </c>
      <c r="L406" s="45"/>
      <c r="M406" s="234" t="s">
        <v>1</v>
      </c>
      <c r="N406" s="235" t="s">
        <v>42</v>
      </c>
      <c r="O406" s="92"/>
      <c r="P406" s="236">
        <f>O406*H406</f>
        <v>0</v>
      </c>
      <c r="Q406" s="236">
        <v>0.86965999999999999</v>
      </c>
      <c r="R406" s="236">
        <f>Q406*H406</f>
        <v>12.392655</v>
      </c>
      <c r="S406" s="236">
        <v>0</v>
      </c>
      <c r="T406" s="237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8" t="s">
        <v>208</v>
      </c>
      <c r="AT406" s="238" t="s">
        <v>203</v>
      </c>
      <c r="AU406" s="238" t="s">
        <v>86</v>
      </c>
      <c r="AY406" s="18" t="s">
        <v>201</v>
      </c>
      <c r="BE406" s="239">
        <f>IF(N406="základní",J406,0)</f>
        <v>0</v>
      </c>
      <c r="BF406" s="239">
        <f>IF(N406="snížená",J406,0)</f>
        <v>0</v>
      </c>
      <c r="BG406" s="239">
        <f>IF(N406="zákl. přenesená",J406,0)</f>
        <v>0</v>
      </c>
      <c r="BH406" s="239">
        <f>IF(N406="sníž. přenesená",J406,0)</f>
        <v>0</v>
      </c>
      <c r="BI406" s="239">
        <f>IF(N406="nulová",J406,0)</f>
        <v>0</v>
      </c>
      <c r="BJ406" s="18" t="s">
        <v>84</v>
      </c>
      <c r="BK406" s="239">
        <f>ROUND(I406*H406,2)</f>
        <v>0</v>
      </c>
      <c r="BL406" s="18" t="s">
        <v>208</v>
      </c>
      <c r="BM406" s="238" t="s">
        <v>1186</v>
      </c>
    </row>
    <row r="407" s="2" customFormat="1">
      <c r="A407" s="39"/>
      <c r="B407" s="40"/>
      <c r="C407" s="41"/>
      <c r="D407" s="240" t="s">
        <v>210</v>
      </c>
      <c r="E407" s="41"/>
      <c r="F407" s="241" t="s">
        <v>1187</v>
      </c>
      <c r="G407" s="41"/>
      <c r="H407" s="41"/>
      <c r="I407" s="242"/>
      <c r="J407" s="41"/>
      <c r="K407" s="41"/>
      <c r="L407" s="45"/>
      <c r="M407" s="243"/>
      <c r="N407" s="244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210</v>
      </c>
      <c r="AU407" s="18" t="s">
        <v>86</v>
      </c>
    </row>
    <row r="408" s="13" customFormat="1">
      <c r="A408" s="13"/>
      <c r="B408" s="245"/>
      <c r="C408" s="246"/>
      <c r="D408" s="240" t="s">
        <v>212</v>
      </c>
      <c r="E408" s="247" t="s">
        <v>1</v>
      </c>
      <c r="F408" s="248" t="s">
        <v>1188</v>
      </c>
      <c r="G408" s="246"/>
      <c r="H408" s="249">
        <v>7.5</v>
      </c>
      <c r="I408" s="250"/>
      <c r="J408" s="246"/>
      <c r="K408" s="246"/>
      <c r="L408" s="251"/>
      <c r="M408" s="252"/>
      <c r="N408" s="253"/>
      <c r="O408" s="253"/>
      <c r="P408" s="253"/>
      <c r="Q408" s="253"/>
      <c r="R408" s="253"/>
      <c r="S408" s="253"/>
      <c r="T408" s="25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5" t="s">
        <v>212</v>
      </c>
      <c r="AU408" s="255" t="s">
        <v>86</v>
      </c>
      <c r="AV408" s="13" t="s">
        <v>86</v>
      </c>
      <c r="AW408" s="13" t="s">
        <v>32</v>
      </c>
      <c r="AX408" s="13" t="s">
        <v>77</v>
      </c>
      <c r="AY408" s="255" t="s">
        <v>201</v>
      </c>
    </row>
    <row r="409" s="13" customFormat="1">
      <c r="A409" s="13"/>
      <c r="B409" s="245"/>
      <c r="C409" s="246"/>
      <c r="D409" s="240" t="s">
        <v>212</v>
      </c>
      <c r="E409" s="247" t="s">
        <v>1</v>
      </c>
      <c r="F409" s="248" t="s">
        <v>1189</v>
      </c>
      <c r="G409" s="246"/>
      <c r="H409" s="249">
        <v>6.75</v>
      </c>
      <c r="I409" s="250"/>
      <c r="J409" s="246"/>
      <c r="K409" s="246"/>
      <c r="L409" s="251"/>
      <c r="M409" s="252"/>
      <c r="N409" s="253"/>
      <c r="O409" s="253"/>
      <c r="P409" s="253"/>
      <c r="Q409" s="253"/>
      <c r="R409" s="253"/>
      <c r="S409" s="253"/>
      <c r="T409" s="25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5" t="s">
        <v>212</v>
      </c>
      <c r="AU409" s="255" t="s">
        <v>86</v>
      </c>
      <c r="AV409" s="13" t="s">
        <v>86</v>
      </c>
      <c r="AW409" s="13" t="s">
        <v>32</v>
      </c>
      <c r="AX409" s="13" t="s">
        <v>77</v>
      </c>
      <c r="AY409" s="255" t="s">
        <v>201</v>
      </c>
    </row>
    <row r="410" s="14" customFormat="1">
      <c r="A410" s="14"/>
      <c r="B410" s="256"/>
      <c r="C410" s="257"/>
      <c r="D410" s="240" t="s">
        <v>212</v>
      </c>
      <c r="E410" s="258" t="s">
        <v>1</v>
      </c>
      <c r="F410" s="259" t="s">
        <v>216</v>
      </c>
      <c r="G410" s="257"/>
      <c r="H410" s="260">
        <v>14.25</v>
      </c>
      <c r="I410" s="261"/>
      <c r="J410" s="257"/>
      <c r="K410" s="257"/>
      <c r="L410" s="262"/>
      <c r="M410" s="263"/>
      <c r="N410" s="264"/>
      <c r="O410" s="264"/>
      <c r="P410" s="264"/>
      <c r="Q410" s="264"/>
      <c r="R410" s="264"/>
      <c r="S410" s="264"/>
      <c r="T410" s="26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6" t="s">
        <v>212</v>
      </c>
      <c r="AU410" s="266" t="s">
        <v>86</v>
      </c>
      <c r="AV410" s="14" t="s">
        <v>208</v>
      </c>
      <c r="AW410" s="14" t="s">
        <v>32</v>
      </c>
      <c r="AX410" s="14" t="s">
        <v>84</v>
      </c>
      <c r="AY410" s="266" t="s">
        <v>201</v>
      </c>
    </row>
    <row r="411" s="12" customFormat="1" ht="22.8" customHeight="1">
      <c r="A411" s="12"/>
      <c r="B411" s="211"/>
      <c r="C411" s="212"/>
      <c r="D411" s="213" t="s">
        <v>76</v>
      </c>
      <c r="E411" s="225" t="s">
        <v>244</v>
      </c>
      <c r="F411" s="225" t="s">
        <v>350</v>
      </c>
      <c r="G411" s="212"/>
      <c r="H411" s="212"/>
      <c r="I411" s="215"/>
      <c r="J411" s="226">
        <f>BK411</f>
        <v>0</v>
      </c>
      <c r="K411" s="212"/>
      <c r="L411" s="217"/>
      <c r="M411" s="218"/>
      <c r="N411" s="219"/>
      <c r="O411" s="219"/>
      <c r="P411" s="220">
        <f>SUM(P412:P425)</f>
        <v>0</v>
      </c>
      <c r="Q411" s="219"/>
      <c r="R411" s="220">
        <f>SUM(R412:R425)</f>
        <v>3.807941</v>
      </c>
      <c r="S411" s="219"/>
      <c r="T411" s="221">
        <f>SUM(T412:T425)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22" t="s">
        <v>84</v>
      </c>
      <c r="AT411" s="223" t="s">
        <v>76</v>
      </c>
      <c r="AU411" s="223" t="s">
        <v>84</v>
      </c>
      <c r="AY411" s="222" t="s">
        <v>201</v>
      </c>
      <c r="BK411" s="224">
        <f>SUM(BK412:BK425)</f>
        <v>0</v>
      </c>
    </row>
    <row r="412" s="2" customFormat="1" ht="24.15" customHeight="1">
      <c r="A412" s="39"/>
      <c r="B412" s="40"/>
      <c r="C412" s="227" t="s">
        <v>1190</v>
      </c>
      <c r="D412" s="227" t="s">
        <v>203</v>
      </c>
      <c r="E412" s="228" t="s">
        <v>1191</v>
      </c>
      <c r="F412" s="229" t="s">
        <v>1192</v>
      </c>
      <c r="G412" s="230" t="s">
        <v>247</v>
      </c>
      <c r="H412" s="231">
        <v>32.600000000000001</v>
      </c>
      <c r="I412" s="232"/>
      <c r="J412" s="233">
        <f>ROUND(I412*H412,2)</f>
        <v>0</v>
      </c>
      <c r="K412" s="229" t="s">
        <v>1</v>
      </c>
      <c r="L412" s="45"/>
      <c r="M412" s="234" t="s">
        <v>1</v>
      </c>
      <c r="N412" s="235" t="s">
        <v>42</v>
      </c>
      <c r="O412" s="92"/>
      <c r="P412" s="236">
        <f>O412*H412</f>
        <v>0</v>
      </c>
      <c r="Q412" s="236">
        <v>0.00142</v>
      </c>
      <c r="R412" s="236">
        <f>Q412*H412</f>
        <v>0.046292</v>
      </c>
      <c r="S412" s="236">
        <v>0</v>
      </c>
      <c r="T412" s="237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8" t="s">
        <v>208</v>
      </c>
      <c r="AT412" s="238" t="s">
        <v>203</v>
      </c>
      <c r="AU412" s="238" t="s">
        <v>86</v>
      </c>
      <c r="AY412" s="18" t="s">
        <v>201</v>
      </c>
      <c r="BE412" s="239">
        <f>IF(N412="základní",J412,0)</f>
        <v>0</v>
      </c>
      <c r="BF412" s="239">
        <f>IF(N412="snížená",J412,0)</f>
        <v>0</v>
      </c>
      <c r="BG412" s="239">
        <f>IF(N412="zákl. přenesená",J412,0)</f>
        <v>0</v>
      </c>
      <c r="BH412" s="239">
        <f>IF(N412="sníž. přenesená",J412,0)</f>
        <v>0</v>
      </c>
      <c r="BI412" s="239">
        <f>IF(N412="nulová",J412,0)</f>
        <v>0</v>
      </c>
      <c r="BJ412" s="18" t="s">
        <v>84</v>
      </c>
      <c r="BK412" s="239">
        <f>ROUND(I412*H412,2)</f>
        <v>0</v>
      </c>
      <c r="BL412" s="18" t="s">
        <v>208</v>
      </c>
      <c r="BM412" s="238" t="s">
        <v>1193</v>
      </c>
    </row>
    <row r="413" s="2" customFormat="1">
      <c r="A413" s="39"/>
      <c r="B413" s="40"/>
      <c r="C413" s="41"/>
      <c r="D413" s="240" t="s">
        <v>210</v>
      </c>
      <c r="E413" s="41"/>
      <c r="F413" s="241" t="s">
        <v>1194</v>
      </c>
      <c r="G413" s="41"/>
      <c r="H413" s="41"/>
      <c r="I413" s="242"/>
      <c r="J413" s="41"/>
      <c r="K413" s="41"/>
      <c r="L413" s="45"/>
      <c r="M413" s="243"/>
      <c r="N413" s="244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210</v>
      </c>
      <c r="AU413" s="18" t="s">
        <v>86</v>
      </c>
    </row>
    <row r="414" s="13" customFormat="1">
      <c r="A414" s="13"/>
      <c r="B414" s="245"/>
      <c r="C414" s="246"/>
      <c r="D414" s="240" t="s">
        <v>212</v>
      </c>
      <c r="E414" s="247" t="s">
        <v>1</v>
      </c>
      <c r="F414" s="248" t="s">
        <v>1010</v>
      </c>
      <c r="G414" s="246"/>
      <c r="H414" s="249">
        <v>32.600000000000001</v>
      </c>
      <c r="I414" s="250"/>
      <c r="J414" s="246"/>
      <c r="K414" s="246"/>
      <c r="L414" s="251"/>
      <c r="M414" s="252"/>
      <c r="N414" s="253"/>
      <c r="O414" s="253"/>
      <c r="P414" s="253"/>
      <c r="Q414" s="253"/>
      <c r="R414" s="253"/>
      <c r="S414" s="253"/>
      <c r="T414" s="25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5" t="s">
        <v>212</v>
      </c>
      <c r="AU414" s="255" t="s">
        <v>86</v>
      </c>
      <c r="AV414" s="13" t="s">
        <v>86</v>
      </c>
      <c r="AW414" s="13" t="s">
        <v>32</v>
      </c>
      <c r="AX414" s="13" t="s">
        <v>84</v>
      </c>
      <c r="AY414" s="255" t="s">
        <v>201</v>
      </c>
    </row>
    <row r="415" s="2" customFormat="1" ht="24.15" customHeight="1">
      <c r="A415" s="39"/>
      <c r="B415" s="40"/>
      <c r="C415" s="227" t="s">
        <v>1195</v>
      </c>
      <c r="D415" s="227" t="s">
        <v>203</v>
      </c>
      <c r="E415" s="228" t="s">
        <v>1196</v>
      </c>
      <c r="F415" s="229" t="s">
        <v>1197</v>
      </c>
      <c r="G415" s="230" t="s">
        <v>247</v>
      </c>
      <c r="H415" s="231">
        <v>262.29599999999999</v>
      </c>
      <c r="I415" s="232"/>
      <c r="J415" s="233">
        <f>ROUND(I415*H415,2)</f>
        <v>0</v>
      </c>
      <c r="K415" s="229" t="s">
        <v>207</v>
      </c>
      <c r="L415" s="45"/>
      <c r="M415" s="234" t="s">
        <v>1</v>
      </c>
      <c r="N415" s="235" t="s">
        <v>42</v>
      </c>
      <c r="O415" s="92"/>
      <c r="P415" s="236">
        <f>O415*H415</f>
        <v>0</v>
      </c>
      <c r="Q415" s="236">
        <v>0.0040000000000000001</v>
      </c>
      <c r="R415" s="236">
        <f>Q415*H415</f>
        <v>1.0491839999999999</v>
      </c>
      <c r="S415" s="236">
        <v>0</v>
      </c>
      <c r="T415" s="237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8" t="s">
        <v>208</v>
      </c>
      <c r="AT415" s="238" t="s">
        <v>203</v>
      </c>
      <c r="AU415" s="238" t="s">
        <v>86</v>
      </c>
      <c r="AY415" s="18" t="s">
        <v>201</v>
      </c>
      <c r="BE415" s="239">
        <f>IF(N415="základní",J415,0)</f>
        <v>0</v>
      </c>
      <c r="BF415" s="239">
        <f>IF(N415="snížená",J415,0)</f>
        <v>0</v>
      </c>
      <c r="BG415" s="239">
        <f>IF(N415="zákl. přenesená",J415,0)</f>
        <v>0</v>
      </c>
      <c r="BH415" s="239">
        <f>IF(N415="sníž. přenesená",J415,0)</f>
        <v>0</v>
      </c>
      <c r="BI415" s="239">
        <f>IF(N415="nulová",J415,0)</f>
        <v>0</v>
      </c>
      <c r="BJ415" s="18" t="s">
        <v>84</v>
      </c>
      <c r="BK415" s="239">
        <f>ROUND(I415*H415,2)</f>
        <v>0</v>
      </c>
      <c r="BL415" s="18" t="s">
        <v>208</v>
      </c>
      <c r="BM415" s="238" t="s">
        <v>1198</v>
      </c>
    </row>
    <row r="416" s="2" customFormat="1">
      <c r="A416" s="39"/>
      <c r="B416" s="40"/>
      <c r="C416" s="41"/>
      <c r="D416" s="240" t="s">
        <v>210</v>
      </c>
      <c r="E416" s="41"/>
      <c r="F416" s="241" t="s">
        <v>1197</v>
      </c>
      <c r="G416" s="41"/>
      <c r="H416" s="41"/>
      <c r="I416" s="242"/>
      <c r="J416" s="41"/>
      <c r="K416" s="41"/>
      <c r="L416" s="45"/>
      <c r="M416" s="243"/>
      <c r="N416" s="244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210</v>
      </c>
      <c r="AU416" s="18" t="s">
        <v>86</v>
      </c>
    </row>
    <row r="417" s="13" customFormat="1">
      <c r="A417" s="13"/>
      <c r="B417" s="245"/>
      <c r="C417" s="246"/>
      <c r="D417" s="240" t="s">
        <v>212</v>
      </c>
      <c r="E417" s="247" t="s">
        <v>1</v>
      </c>
      <c r="F417" s="248" t="s">
        <v>1199</v>
      </c>
      <c r="G417" s="246"/>
      <c r="H417" s="249">
        <v>262.29599999999999</v>
      </c>
      <c r="I417" s="250"/>
      <c r="J417" s="246"/>
      <c r="K417" s="246"/>
      <c r="L417" s="251"/>
      <c r="M417" s="252"/>
      <c r="N417" s="253"/>
      <c r="O417" s="253"/>
      <c r="P417" s="253"/>
      <c r="Q417" s="253"/>
      <c r="R417" s="253"/>
      <c r="S417" s="253"/>
      <c r="T417" s="25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5" t="s">
        <v>212</v>
      </c>
      <c r="AU417" s="255" t="s">
        <v>86</v>
      </c>
      <c r="AV417" s="13" t="s">
        <v>86</v>
      </c>
      <c r="AW417" s="13" t="s">
        <v>32</v>
      </c>
      <c r="AX417" s="13" t="s">
        <v>84</v>
      </c>
      <c r="AY417" s="255" t="s">
        <v>201</v>
      </c>
    </row>
    <row r="418" s="2" customFormat="1" ht="16.5" customHeight="1">
      <c r="A418" s="39"/>
      <c r="B418" s="40"/>
      <c r="C418" s="227" t="s">
        <v>1200</v>
      </c>
      <c r="D418" s="227" t="s">
        <v>203</v>
      </c>
      <c r="E418" s="228" t="s">
        <v>1201</v>
      </c>
      <c r="F418" s="229" t="s">
        <v>1202</v>
      </c>
      <c r="G418" s="230" t="s">
        <v>706</v>
      </c>
      <c r="H418" s="231">
        <v>602.76999999999998</v>
      </c>
      <c r="I418" s="232"/>
      <c r="J418" s="233">
        <f>ROUND(I418*H418,2)</f>
        <v>0</v>
      </c>
      <c r="K418" s="229" t="s">
        <v>1</v>
      </c>
      <c r="L418" s="45"/>
      <c r="M418" s="234" t="s">
        <v>1</v>
      </c>
      <c r="N418" s="235" t="s">
        <v>42</v>
      </c>
      <c r="O418" s="92"/>
      <c r="P418" s="236">
        <f>O418*H418</f>
        <v>0</v>
      </c>
      <c r="Q418" s="236">
        <v>0.0044999999999999997</v>
      </c>
      <c r="R418" s="236">
        <f>Q418*H418</f>
        <v>2.7124649999999999</v>
      </c>
      <c r="S418" s="236">
        <v>0</v>
      </c>
      <c r="T418" s="237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8" t="s">
        <v>208</v>
      </c>
      <c r="AT418" s="238" t="s">
        <v>203</v>
      </c>
      <c r="AU418" s="238" t="s">
        <v>86</v>
      </c>
      <c r="AY418" s="18" t="s">
        <v>201</v>
      </c>
      <c r="BE418" s="239">
        <f>IF(N418="základní",J418,0)</f>
        <v>0</v>
      </c>
      <c r="BF418" s="239">
        <f>IF(N418="snížená",J418,0)</f>
        <v>0</v>
      </c>
      <c r="BG418" s="239">
        <f>IF(N418="zákl. přenesená",J418,0)</f>
        <v>0</v>
      </c>
      <c r="BH418" s="239">
        <f>IF(N418="sníž. přenesená",J418,0)</f>
        <v>0</v>
      </c>
      <c r="BI418" s="239">
        <f>IF(N418="nulová",J418,0)</f>
        <v>0</v>
      </c>
      <c r="BJ418" s="18" t="s">
        <v>84</v>
      </c>
      <c r="BK418" s="239">
        <f>ROUND(I418*H418,2)</f>
        <v>0</v>
      </c>
      <c r="BL418" s="18" t="s">
        <v>208</v>
      </c>
      <c r="BM418" s="238" t="s">
        <v>1203</v>
      </c>
    </row>
    <row r="419" s="2" customFormat="1">
      <c r="A419" s="39"/>
      <c r="B419" s="40"/>
      <c r="C419" s="41"/>
      <c r="D419" s="240" t="s">
        <v>210</v>
      </c>
      <c r="E419" s="41"/>
      <c r="F419" s="241" t="s">
        <v>1202</v>
      </c>
      <c r="G419" s="41"/>
      <c r="H419" s="41"/>
      <c r="I419" s="242"/>
      <c r="J419" s="41"/>
      <c r="K419" s="41"/>
      <c r="L419" s="45"/>
      <c r="M419" s="243"/>
      <c r="N419" s="244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210</v>
      </c>
      <c r="AU419" s="18" t="s">
        <v>86</v>
      </c>
    </row>
    <row r="420" s="2" customFormat="1">
      <c r="A420" s="39"/>
      <c r="B420" s="40"/>
      <c r="C420" s="41"/>
      <c r="D420" s="240" t="s">
        <v>263</v>
      </c>
      <c r="E420" s="41"/>
      <c r="F420" s="277" t="s">
        <v>1204</v>
      </c>
      <c r="G420" s="41"/>
      <c r="H420" s="41"/>
      <c r="I420" s="242"/>
      <c r="J420" s="41"/>
      <c r="K420" s="41"/>
      <c r="L420" s="45"/>
      <c r="M420" s="243"/>
      <c r="N420" s="244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263</v>
      </c>
      <c r="AU420" s="18" t="s">
        <v>86</v>
      </c>
    </row>
    <row r="421" s="13" customFormat="1">
      <c r="A421" s="13"/>
      <c r="B421" s="245"/>
      <c r="C421" s="246"/>
      <c r="D421" s="240" t="s">
        <v>212</v>
      </c>
      <c r="E421" s="247" t="s">
        <v>1</v>
      </c>
      <c r="F421" s="248" t="s">
        <v>1205</v>
      </c>
      <c r="G421" s="246"/>
      <c r="H421" s="249">
        <v>51.869999999999997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5" t="s">
        <v>212</v>
      </c>
      <c r="AU421" s="255" t="s">
        <v>86</v>
      </c>
      <c r="AV421" s="13" t="s">
        <v>86</v>
      </c>
      <c r="AW421" s="13" t="s">
        <v>32</v>
      </c>
      <c r="AX421" s="13" t="s">
        <v>77</v>
      </c>
      <c r="AY421" s="255" t="s">
        <v>201</v>
      </c>
    </row>
    <row r="422" s="13" customFormat="1">
      <c r="A422" s="13"/>
      <c r="B422" s="245"/>
      <c r="C422" s="246"/>
      <c r="D422" s="240" t="s">
        <v>212</v>
      </c>
      <c r="E422" s="247" t="s">
        <v>1</v>
      </c>
      <c r="F422" s="248" t="s">
        <v>1206</v>
      </c>
      <c r="G422" s="246"/>
      <c r="H422" s="249">
        <v>58.899999999999999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5" t="s">
        <v>212</v>
      </c>
      <c r="AU422" s="255" t="s">
        <v>86</v>
      </c>
      <c r="AV422" s="13" t="s">
        <v>86</v>
      </c>
      <c r="AW422" s="13" t="s">
        <v>32</v>
      </c>
      <c r="AX422" s="13" t="s">
        <v>77</v>
      </c>
      <c r="AY422" s="255" t="s">
        <v>201</v>
      </c>
    </row>
    <row r="423" s="13" customFormat="1">
      <c r="A423" s="13"/>
      <c r="B423" s="245"/>
      <c r="C423" s="246"/>
      <c r="D423" s="240" t="s">
        <v>212</v>
      </c>
      <c r="E423" s="247" t="s">
        <v>1</v>
      </c>
      <c r="F423" s="248" t="s">
        <v>1207</v>
      </c>
      <c r="G423" s="246"/>
      <c r="H423" s="249">
        <v>57.700000000000003</v>
      </c>
      <c r="I423" s="250"/>
      <c r="J423" s="246"/>
      <c r="K423" s="246"/>
      <c r="L423" s="251"/>
      <c r="M423" s="252"/>
      <c r="N423" s="253"/>
      <c r="O423" s="253"/>
      <c r="P423" s="253"/>
      <c r="Q423" s="253"/>
      <c r="R423" s="253"/>
      <c r="S423" s="253"/>
      <c r="T423" s="25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5" t="s">
        <v>212</v>
      </c>
      <c r="AU423" s="255" t="s">
        <v>86</v>
      </c>
      <c r="AV423" s="13" t="s">
        <v>86</v>
      </c>
      <c r="AW423" s="13" t="s">
        <v>32</v>
      </c>
      <c r="AX423" s="13" t="s">
        <v>77</v>
      </c>
      <c r="AY423" s="255" t="s">
        <v>201</v>
      </c>
    </row>
    <row r="424" s="13" customFormat="1">
      <c r="A424" s="13"/>
      <c r="B424" s="245"/>
      <c r="C424" s="246"/>
      <c r="D424" s="240" t="s">
        <v>212</v>
      </c>
      <c r="E424" s="247" t="s">
        <v>1</v>
      </c>
      <c r="F424" s="248" t="s">
        <v>1208</v>
      </c>
      <c r="G424" s="246"/>
      <c r="H424" s="249">
        <v>434.30000000000001</v>
      </c>
      <c r="I424" s="250"/>
      <c r="J424" s="246"/>
      <c r="K424" s="246"/>
      <c r="L424" s="251"/>
      <c r="M424" s="252"/>
      <c r="N424" s="253"/>
      <c r="O424" s="253"/>
      <c r="P424" s="253"/>
      <c r="Q424" s="253"/>
      <c r="R424" s="253"/>
      <c r="S424" s="253"/>
      <c r="T424" s="25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5" t="s">
        <v>212</v>
      </c>
      <c r="AU424" s="255" t="s">
        <v>86</v>
      </c>
      <c r="AV424" s="13" t="s">
        <v>86</v>
      </c>
      <c r="AW424" s="13" t="s">
        <v>32</v>
      </c>
      <c r="AX424" s="13" t="s">
        <v>77</v>
      </c>
      <c r="AY424" s="255" t="s">
        <v>201</v>
      </c>
    </row>
    <row r="425" s="14" customFormat="1">
      <c r="A425" s="14"/>
      <c r="B425" s="256"/>
      <c r="C425" s="257"/>
      <c r="D425" s="240" t="s">
        <v>212</v>
      </c>
      <c r="E425" s="258" t="s">
        <v>1</v>
      </c>
      <c r="F425" s="259" t="s">
        <v>216</v>
      </c>
      <c r="G425" s="257"/>
      <c r="H425" s="260">
        <v>602.76999999999998</v>
      </c>
      <c r="I425" s="261"/>
      <c r="J425" s="257"/>
      <c r="K425" s="257"/>
      <c r="L425" s="262"/>
      <c r="M425" s="263"/>
      <c r="N425" s="264"/>
      <c r="O425" s="264"/>
      <c r="P425" s="264"/>
      <c r="Q425" s="264"/>
      <c r="R425" s="264"/>
      <c r="S425" s="264"/>
      <c r="T425" s="265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6" t="s">
        <v>212</v>
      </c>
      <c r="AU425" s="266" t="s">
        <v>86</v>
      </c>
      <c r="AV425" s="14" t="s">
        <v>208</v>
      </c>
      <c r="AW425" s="14" t="s">
        <v>32</v>
      </c>
      <c r="AX425" s="14" t="s">
        <v>84</v>
      </c>
      <c r="AY425" s="266" t="s">
        <v>201</v>
      </c>
    </row>
    <row r="426" s="12" customFormat="1" ht="22.8" customHeight="1">
      <c r="A426" s="12"/>
      <c r="B426" s="211"/>
      <c r="C426" s="212"/>
      <c r="D426" s="213" t="s">
        <v>76</v>
      </c>
      <c r="E426" s="225" t="s">
        <v>267</v>
      </c>
      <c r="F426" s="225" t="s">
        <v>419</v>
      </c>
      <c r="G426" s="212"/>
      <c r="H426" s="212"/>
      <c r="I426" s="215"/>
      <c r="J426" s="226">
        <f>BK426</f>
        <v>0</v>
      </c>
      <c r="K426" s="212"/>
      <c r="L426" s="217"/>
      <c r="M426" s="218"/>
      <c r="N426" s="219"/>
      <c r="O426" s="219"/>
      <c r="P426" s="220">
        <f>SUM(P427:P463)</f>
        <v>0</v>
      </c>
      <c r="Q426" s="219"/>
      <c r="R426" s="220">
        <f>SUM(R427:R463)</f>
        <v>327.41844026000001</v>
      </c>
      <c r="S426" s="219"/>
      <c r="T426" s="221">
        <f>SUM(T427:T463)</f>
        <v>0</v>
      </c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R426" s="222" t="s">
        <v>84</v>
      </c>
      <c r="AT426" s="223" t="s">
        <v>76</v>
      </c>
      <c r="AU426" s="223" t="s">
        <v>84</v>
      </c>
      <c r="AY426" s="222" t="s">
        <v>201</v>
      </c>
      <c r="BK426" s="224">
        <f>SUM(BK427:BK463)</f>
        <v>0</v>
      </c>
    </row>
    <row r="427" s="2" customFormat="1" ht="24.15" customHeight="1">
      <c r="A427" s="39"/>
      <c r="B427" s="40"/>
      <c r="C427" s="227" t="s">
        <v>1209</v>
      </c>
      <c r="D427" s="227" t="s">
        <v>203</v>
      </c>
      <c r="E427" s="228" t="s">
        <v>1210</v>
      </c>
      <c r="F427" s="229" t="s">
        <v>1211</v>
      </c>
      <c r="G427" s="230" t="s">
        <v>706</v>
      </c>
      <c r="H427" s="231">
        <v>1035.5799999999999</v>
      </c>
      <c r="I427" s="232"/>
      <c r="J427" s="233">
        <f>ROUND(I427*H427,2)</f>
        <v>0</v>
      </c>
      <c r="K427" s="229" t="s">
        <v>207</v>
      </c>
      <c r="L427" s="45"/>
      <c r="M427" s="234" t="s">
        <v>1</v>
      </c>
      <c r="N427" s="235" t="s">
        <v>42</v>
      </c>
      <c r="O427" s="92"/>
      <c r="P427" s="236">
        <f>O427*H427</f>
        <v>0</v>
      </c>
      <c r="Q427" s="236">
        <v>0.080839999999999995</v>
      </c>
      <c r="R427" s="236">
        <f>Q427*H427</f>
        <v>83.716287199999982</v>
      </c>
      <c r="S427" s="236">
        <v>0</v>
      </c>
      <c r="T427" s="237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38" t="s">
        <v>208</v>
      </c>
      <c r="AT427" s="238" t="s">
        <v>203</v>
      </c>
      <c r="AU427" s="238" t="s">
        <v>86</v>
      </c>
      <c r="AY427" s="18" t="s">
        <v>201</v>
      </c>
      <c r="BE427" s="239">
        <f>IF(N427="základní",J427,0)</f>
        <v>0</v>
      </c>
      <c r="BF427" s="239">
        <f>IF(N427="snížená",J427,0)</f>
        <v>0</v>
      </c>
      <c r="BG427" s="239">
        <f>IF(N427="zákl. přenesená",J427,0)</f>
        <v>0</v>
      </c>
      <c r="BH427" s="239">
        <f>IF(N427="sníž. přenesená",J427,0)</f>
        <v>0</v>
      </c>
      <c r="BI427" s="239">
        <f>IF(N427="nulová",J427,0)</f>
        <v>0</v>
      </c>
      <c r="BJ427" s="18" t="s">
        <v>84</v>
      </c>
      <c r="BK427" s="239">
        <f>ROUND(I427*H427,2)</f>
        <v>0</v>
      </c>
      <c r="BL427" s="18" t="s">
        <v>208</v>
      </c>
      <c r="BM427" s="238" t="s">
        <v>1212</v>
      </c>
    </row>
    <row r="428" s="2" customFormat="1">
      <c r="A428" s="39"/>
      <c r="B428" s="40"/>
      <c r="C428" s="41"/>
      <c r="D428" s="240" t="s">
        <v>210</v>
      </c>
      <c r="E428" s="41"/>
      <c r="F428" s="241" t="s">
        <v>1213</v>
      </c>
      <c r="G428" s="41"/>
      <c r="H428" s="41"/>
      <c r="I428" s="242"/>
      <c r="J428" s="41"/>
      <c r="K428" s="41"/>
      <c r="L428" s="45"/>
      <c r="M428" s="243"/>
      <c r="N428" s="244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210</v>
      </c>
      <c r="AU428" s="18" t="s">
        <v>86</v>
      </c>
    </row>
    <row r="429" s="13" customFormat="1">
      <c r="A429" s="13"/>
      <c r="B429" s="245"/>
      <c r="C429" s="246"/>
      <c r="D429" s="240" t="s">
        <v>212</v>
      </c>
      <c r="E429" s="247" t="s">
        <v>1</v>
      </c>
      <c r="F429" s="248" t="s">
        <v>1214</v>
      </c>
      <c r="G429" s="246"/>
      <c r="H429" s="249">
        <v>368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5" t="s">
        <v>212</v>
      </c>
      <c r="AU429" s="255" t="s">
        <v>86</v>
      </c>
      <c r="AV429" s="13" t="s">
        <v>86</v>
      </c>
      <c r="AW429" s="13" t="s">
        <v>32</v>
      </c>
      <c r="AX429" s="13" t="s">
        <v>77</v>
      </c>
      <c r="AY429" s="255" t="s">
        <v>201</v>
      </c>
    </row>
    <row r="430" s="13" customFormat="1">
      <c r="A430" s="13"/>
      <c r="B430" s="245"/>
      <c r="C430" s="246"/>
      <c r="D430" s="240" t="s">
        <v>212</v>
      </c>
      <c r="E430" s="247" t="s">
        <v>1</v>
      </c>
      <c r="F430" s="248" t="s">
        <v>1215</v>
      </c>
      <c r="G430" s="246"/>
      <c r="H430" s="249">
        <v>123.2</v>
      </c>
      <c r="I430" s="250"/>
      <c r="J430" s="246"/>
      <c r="K430" s="246"/>
      <c r="L430" s="251"/>
      <c r="M430" s="252"/>
      <c r="N430" s="253"/>
      <c r="O430" s="253"/>
      <c r="P430" s="253"/>
      <c r="Q430" s="253"/>
      <c r="R430" s="253"/>
      <c r="S430" s="253"/>
      <c r="T430" s="25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5" t="s">
        <v>212</v>
      </c>
      <c r="AU430" s="255" t="s">
        <v>86</v>
      </c>
      <c r="AV430" s="13" t="s">
        <v>86</v>
      </c>
      <c r="AW430" s="13" t="s">
        <v>32</v>
      </c>
      <c r="AX430" s="13" t="s">
        <v>77</v>
      </c>
      <c r="AY430" s="255" t="s">
        <v>201</v>
      </c>
    </row>
    <row r="431" s="13" customFormat="1">
      <c r="A431" s="13"/>
      <c r="B431" s="245"/>
      <c r="C431" s="246"/>
      <c r="D431" s="240" t="s">
        <v>212</v>
      </c>
      <c r="E431" s="247" t="s">
        <v>1</v>
      </c>
      <c r="F431" s="248" t="s">
        <v>1216</v>
      </c>
      <c r="G431" s="246"/>
      <c r="H431" s="249">
        <v>36.299999999999997</v>
      </c>
      <c r="I431" s="250"/>
      <c r="J431" s="246"/>
      <c r="K431" s="246"/>
      <c r="L431" s="251"/>
      <c r="M431" s="252"/>
      <c r="N431" s="253"/>
      <c r="O431" s="253"/>
      <c r="P431" s="253"/>
      <c r="Q431" s="253"/>
      <c r="R431" s="253"/>
      <c r="S431" s="253"/>
      <c r="T431" s="25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5" t="s">
        <v>212</v>
      </c>
      <c r="AU431" s="255" t="s">
        <v>86</v>
      </c>
      <c r="AV431" s="13" t="s">
        <v>86</v>
      </c>
      <c r="AW431" s="13" t="s">
        <v>32</v>
      </c>
      <c r="AX431" s="13" t="s">
        <v>77</v>
      </c>
      <c r="AY431" s="255" t="s">
        <v>201</v>
      </c>
    </row>
    <row r="432" s="13" customFormat="1">
      <c r="A432" s="13"/>
      <c r="B432" s="245"/>
      <c r="C432" s="246"/>
      <c r="D432" s="240" t="s">
        <v>212</v>
      </c>
      <c r="E432" s="247" t="s">
        <v>1</v>
      </c>
      <c r="F432" s="248" t="s">
        <v>1016</v>
      </c>
      <c r="G432" s="246"/>
      <c r="H432" s="249">
        <v>66.799999999999997</v>
      </c>
      <c r="I432" s="250"/>
      <c r="J432" s="246"/>
      <c r="K432" s="246"/>
      <c r="L432" s="251"/>
      <c r="M432" s="252"/>
      <c r="N432" s="253"/>
      <c r="O432" s="253"/>
      <c r="P432" s="253"/>
      <c r="Q432" s="253"/>
      <c r="R432" s="253"/>
      <c r="S432" s="253"/>
      <c r="T432" s="25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5" t="s">
        <v>212</v>
      </c>
      <c r="AU432" s="255" t="s">
        <v>86</v>
      </c>
      <c r="AV432" s="13" t="s">
        <v>86</v>
      </c>
      <c r="AW432" s="13" t="s">
        <v>32</v>
      </c>
      <c r="AX432" s="13" t="s">
        <v>77</v>
      </c>
      <c r="AY432" s="255" t="s">
        <v>201</v>
      </c>
    </row>
    <row r="433" s="13" customFormat="1">
      <c r="A433" s="13"/>
      <c r="B433" s="245"/>
      <c r="C433" s="246"/>
      <c r="D433" s="240" t="s">
        <v>212</v>
      </c>
      <c r="E433" s="247" t="s">
        <v>1</v>
      </c>
      <c r="F433" s="248" t="s">
        <v>1017</v>
      </c>
      <c r="G433" s="246"/>
      <c r="H433" s="249">
        <v>207.69999999999999</v>
      </c>
      <c r="I433" s="250"/>
      <c r="J433" s="246"/>
      <c r="K433" s="246"/>
      <c r="L433" s="251"/>
      <c r="M433" s="252"/>
      <c r="N433" s="253"/>
      <c r="O433" s="253"/>
      <c r="P433" s="253"/>
      <c r="Q433" s="253"/>
      <c r="R433" s="253"/>
      <c r="S433" s="253"/>
      <c r="T433" s="25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5" t="s">
        <v>212</v>
      </c>
      <c r="AU433" s="255" t="s">
        <v>86</v>
      </c>
      <c r="AV433" s="13" t="s">
        <v>86</v>
      </c>
      <c r="AW433" s="13" t="s">
        <v>32</v>
      </c>
      <c r="AX433" s="13" t="s">
        <v>77</v>
      </c>
      <c r="AY433" s="255" t="s">
        <v>201</v>
      </c>
    </row>
    <row r="434" s="13" customFormat="1">
      <c r="A434" s="13"/>
      <c r="B434" s="245"/>
      <c r="C434" s="246"/>
      <c r="D434" s="240" t="s">
        <v>212</v>
      </c>
      <c r="E434" s="247" t="s">
        <v>1</v>
      </c>
      <c r="F434" s="248" t="s">
        <v>1217</v>
      </c>
      <c r="G434" s="246"/>
      <c r="H434" s="249">
        <v>233.58000000000001</v>
      </c>
      <c r="I434" s="250"/>
      <c r="J434" s="246"/>
      <c r="K434" s="246"/>
      <c r="L434" s="251"/>
      <c r="M434" s="252"/>
      <c r="N434" s="253"/>
      <c r="O434" s="253"/>
      <c r="P434" s="253"/>
      <c r="Q434" s="253"/>
      <c r="R434" s="253"/>
      <c r="S434" s="253"/>
      <c r="T434" s="25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5" t="s">
        <v>212</v>
      </c>
      <c r="AU434" s="255" t="s">
        <v>86</v>
      </c>
      <c r="AV434" s="13" t="s">
        <v>86</v>
      </c>
      <c r="AW434" s="13" t="s">
        <v>32</v>
      </c>
      <c r="AX434" s="13" t="s">
        <v>77</v>
      </c>
      <c r="AY434" s="255" t="s">
        <v>201</v>
      </c>
    </row>
    <row r="435" s="14" customFormat="1">
      <c r="A435" s="14"/>
      <c r="B435" s="256"/>
      <c r="C435" s="257"/>
      <c r="D435" s="240" t="s">
        <v>212</v>
      </c>
      <c r="E435" s="258" t="s">
        <v>1</v>
      </c>
      <c r="F435" s="259" t="s">
        <v>216</v>
      </c>
      <c r="G435" s="257"/>
      <c r="H435" s="260">
        <v>1035.5799999999999</v>
      </c>
      <c r="I435" s="261"/>
      <c r="J435" s="257"/>
      <c r="K435" s="257"/>
      <c r="L435" s="262"/>
      <c r="M435" s="263"/>
      <c r="N435" s="264"/>
      <c r="O435" s="264"/>
      <c r="P435" s="264"/>
      <c r="Q435" s="264"/>
      <c r="R435" s="264"/>
      <c r="S435" s="264"/>
      <c r="T435" s="26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6" t="s">
        <v>212</v>
      </c>
      <c r="AU435" s="266" t="s">
        <v>86</v>
      </c>
      <c r="AV435" s="14" t="s">
        <v>208</v>
      </c>
      <c r="AW435" s="14" t="s">
        <v>32</v>
      </c>
      <c r="AX435" s="14" t="s">
        <v>84</v>
      </c>
      <c r="AY435" s="266" t="s">
        <v>201</v>
      </c>
    </row>
    <row r="436" s="2" customFormat="1" ht="16.5" customHeight="1">
      <c r="A436" s="39"/>
      <c r="B436" s="40"/>
      <c r="C436" s="267" t="s">
        <v>1218</v>
      </c>
      <c r="D436" s="267" t="s">
        <v>258</v>
      </c>
      <c r="E436" s="268" t="s">
        <v>1219</v>
      </c>
      <c r="F436" s="269" t="s">
        <v>1220</v>
      </c>
      <c r="G436" s="270" t="s">
        <v>247</v>
      </c>
      <c r="H436" s="271">
        <v>176.04900000000001</v>
      </c>
      <c r="I436" s="272"/>
      <c r="J436" s="273">
        <f>ROUND(I436*H436,2)</f>
        <v>0</v>
      </c>
      <c r="K436" s="269" t="s">
        <v>207</v>
      </c>
      <c r="L436" s="274"/>
      <c r="M436" s="275" t="s">
        <v>1</v>
      </c>
      <c r="N436" s="276" t="s">
        <v>42</v>
      </c>
      <c r="O436" s="92"/>
      <c r="P436" s="236">
        <f>O436*H436</f>
        <v>0</v>
      </c>
      <c r="Q436" s="236">
        <v>0.41699999999999998</v>
      </c>
      <c r="R436" s="236">
        <f>Q436*H436</f>
        <v>73.412432999999993</v>
      </c>
      <c r="S436" s="236">
        <v>0</v>
      </c>
      <c r="T436" s="237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8" t="s">
        <v>257</v>
      </c>
      <c r="AT436" s="238" t="s">
        <v>258</v>
      </c>
      <c r="AU436" s="238" t="s">
        <v>86</v>
      </c>
      <c r="AY436" s="18" t="s">
        <v>201</v>
      </c>
      <c r="BE436" s="239">
        <f>IF(N436="základní",J436,0)</f>
        <v>0</v>
      </c>
      <c r="BF436" s="239">
        <f>IF(N436="snížená",J436,0)</f>
        <v>0</v>
      </c>
      <c r="BG436" s="239">
        <f>IF(N436="zákl. přenesená",J436,0)</f>
        <v>0</v>
      </c>
      <c r="BH436" s="239">
        <f>IF(N436="sníž. přenesená",J436,0)</f>
        <v>0</v>
      </c>
      <c r="BI436" s="239">
        <f>IF(N436="nulová",J436,0)</f>
        <v>0</v>
      </c>
      <c r="BJ436" s="18" t="s">
        <v>84</v>
      </c>
      <c r="BK436" s="239">
        <f>ROUND(I436*H436,2)</f>
        <v>0</v>
      </c>
      <c r="BL436" s="18" t="s">
        <v>208</v>
      </c>
      <c r="BM436" s="238" t="s">
        <v>1221</v>
      </c>
    </row>
    <row r="437" s="2" customFormat="1">
      <c r="A437" s="39"/>
      <c r="B437" s="40"/>
      <c r="C437" s="41"/>
      <c r="D437" s="240" t="s">
        <v>210</v>
      </c>
      <c r="E437" s="41"/>
      <c r="F437" s="241" t="s">
        <v>1220</v>
      </c>
      <c r="G437" s="41"/>
      <c r="H437" s="41"/>
      <c r="I437" s="242"/>
      <c r="J437" s="41"/>
      <c r="K437" s="41"/>
      <c r="L437" s="45"/>
      <c r="M437" s="243"/>
      <c r="N437" s="244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210</v>
      </c>
      <c r="AU437" s="18" t="s">
        <v>86</v>
      </c>
    </row>
    <row r="438" s="13" customFormat="1">
      <c r="A438" s="13"/>
      <c r="B438" s="245"/>
      <c r="C438" s="246"/>
      <c r="D438" s="240" t="s">
        <v>212</v>
      </c>
      <c r="E438" s="246"/>
      <c r="F438" s="248" t="s">
        <v>1222</v>
      </c>
      <c r="G438" s="246"/>
      <c r="H438" s="249">
        <v>176.04900000000001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5" t="s">
        <v>212</v>
      </c>
      <c r="AU438" s="255" t="s">
        <v>86</v>
      </c>
      <c r="AV438" s="13" t="s">
        <v>86</v>
      </c>
      <c r="AW438" s="13" t="s">
        <v>4</v>
      </c>
      <c r="AX438" s="13" t="s">
        <v>84</v>
      </c>
      <c r="AY438" s="255" t="s">
        <v>201</v>
      </c>
    </row>
    <row r="439" s="2" customFormat="1" ht="24.15" customHeight="1">
      <c r="A439" s="39"/>
      <c r="B439" s="40"/>
      <c r="C439" s="227" t="s">
        <v>1223</v>
      </c>
      <c r="D439" s="227" t="s">
        <v>203</v>
      </c>
      <c r="E439" s="228" t="s">
        <v>1224</v>
      </c>
      <c r="F439" s="229" t="s">
        <v>1225</v>
      </c>
      <c r="G439" s="230" t="s">
        <v>706</v>
      </c>
      <c r="H439" s="231">
        <v>551.79999999999995</v>
      </c>
      <c r="I439" s="232"/>
      <c r="J439" s="233">
        <f>ROUND(I439*H439,2)</f>
        <v>0</v>
      </c>
      <c r="K439" s="229" t="s">
        <v>207</v>
      </c>
      <c r="L439" s="45"/>
      <c r="M439" s="234" t="s">
        <v>1</v>
      </c>
      <c r="N439" s="235" t="s">
        <v>42</v>
      </c>
      <c r="O439" s="92"/>
      <c r="P439" s="236">
        <f>O439*H439</f>
        <v>0</v>
      </c>
      <c r="Q439" s="236">
        <v>0.071900000000000006</v>
      </c>
      <c r="R439" s="236">
        <f>Q439*H439</f>
        <v>39.674419999999998</v>
      </c>
      <c r="S439" s="236">
        <v>0</v>
      </c>
      <c r="T439" s="237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8" t="s">
        <v>208</v>
      </c>
      <c r="AT439" s="238" t="s">
        <v>203</v>
      </c>
      <c r="AU439" s="238" t="s">
        <v>86</v>
      </c>
      <c r="AY439" s="18" t="s">
        <v>201</v>
      </c>
      <c r="BE439" s="239">
        <f>IF(N439="základní",J439,0)</f>
        <v>0</v>
      </c>
      <c r="BF439" s="239">
        <f>IF(N439="snížená",J439,0)</f>
        <v>0</v>
      </c>
      <c r="BG439" s="239">
        <f>IF(N439="zákl. přenesená",J439,0)</f>
        <v>0</v>
      </c>
      <c r="BH439" s="239">
        <f>IF(N439="sníž. přenesená",J439,0)</f>
        <v>0</v>
      </c>
      <c r="BI439" s="239">
        <f>IF(N439="nulová",J439,0)</f>
        <v>0</v>
      </c>
      <c r="BJ439" s="18" t="s">
        <v>84</v>
      </c>
      <c r="BK439" s="239">
        <f>ROUND(I439*H439,2)</f>
        <v>0</v>
      </c>
      <c r="BL439" s="18" t="s">
        <v>208</v>
      </c>
      <c r="BM439" s="238" t="s">
        <v>1226</v>
      </c>
    </row>
    <row r="440" s="2" customFormat="1">
      <c r="A440" s="39"/>
      <c r="B440" s="40"/>
      <c r="C440" s="41"/>
      <c r="D440" s="240" t="s">
        <v>210</v>
      </c>
      <c r="E440" s="41"/>
      <c r="F440" s="241" t="s">
        <v>1227</v>
      </c>
      <c r="G440" s="41"/>
      <c r="H440" s="41"/>
      <c r="I440" s="242"/>
      <c r="J440" s="41"/>
      <c r="K440" s="41"/>
      <c r="L440" s="45"/>
      <c r="M440" s="243"/>
      <c r="N440" s="244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210</v>
      </c>
      <c r="AU440" s="18" t="s">
        <v>86</v>
      </c>
    </row>
    <row r="441" s="13" customFormat="1">
      <c r="A441" s="13"/>
      <c r="B441" s="245"/>
      <c r="C441" s="246"/>
      <c r="D441" s="240" t="s">
        <v>212</v>
      </c>
      <c r="E441" s="247" t="s">
        <v>1</v>
      </c>
      <c r="F441" s="248" t="s">
        <v>1228</v>
      </c>
      <c r="G441" s="246"/>
      <c r="H441" s="249">
        <v>175.30000000000001</v>
      </c>
      <c r="I441" s="250"/>
      <c r="J441" s="246"/>
      <c r="K441" s="246"/>
      <c r="L441" s="251"/>
      <c r="M441" s="252"/>
      <c r="N441" s="253"/>
      <c r="O441" s="253"/>
      <c r="P441" s="253"/>
      <c r="Q441" s="253"/>
      <c r="R441" s="253"/>
      <c r="S441" s="253"/>
      <c r="T441" s="25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5" t="s">
        <v>212</v>
      </c>
      <c r="AU441" s="255" t="s">
        <v>86</v>
      </c>
      <c r="AV441" s="13" t="s">
        <v>86</v>
      </c>
      <c r="AW441" s="13" t="s">
        <v>32</v>
      </c>
      <c r="AX441" s="13" t="s">
        <v>77</v>
      </c>
      <c r="AY441" s="255" t="s">
        <v>201</v>
      </c>
    </row>
    <row r="442" s="13" customFormat="1">
      <c r="A442" s="13"/>
      <c r="B442" s="245"/>
      <c r="C442" s="246"/>
      <c r="D442" s="240" t="s">
        <v>212</v>
      </c>
      <c r="E442" s="247" t="s">
        <v>1</v>
      </c>
      <c r="F442" s="248" t="s">
        <v>1229</v>
      </c>
      <c r="G442" s="246"/>
      <c r="H442" s="249">
        <v>100.59999999999999</v>
      </c>
      <c r="I442" s="250"/>
      <c r="J442" s="246"/>
      <c r="K442" s="246"/>
      <c r="L442" s="251"/>
      <c r="M442" s="252"/>
      <c r="N442" s="253"/>
      <c r="O442" s="253"/>
      <c r="P442" s="253"/>
      <c r="Q442" s="253"/>
      <c r="R442" s="253"/>
      <c r="S442" s="253"/>
      <c r="T442" s="25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5" t="s">
        <v>212</v>
      </c>
      <c r="AU442" s="255" t="s">
        <v>86</v>
      </c>
      <c r="AV442" s="13" t="s">
        <v>86</v>
      </c>
      <c r="AW442" s="13" t="s">
        <v>32</v>
      </c>
      <c r="AX442" s="13" t="s">
        <v>77</v>
      </c>
      <c r="AY442" s="255" t="s">
        <v>201</v>
      </c>
    </row>
    <row r="443" s="16" customFormat="1">
      <c r="A443" s="16"/>
      <c r="B443" s="295"/>
      <c r="C443" s="296"/>
      <c r="D443" s="240" t="s">
        <v>212</v>
      </c>
      <c r="E443" s="297" t="s">
        <v>1</v>
      </c>
      <c r="F443" s="298" t="s">
        <v>892</v>
      </c>
      <c r="G443" s="296"/>
      <c r="H443" s="299">
        <v>275.89999999999998</v>
      </c>
      <c r="I443" s="300"/>
      <c r="J443" s="296"/>
      <c r="K443" s="296"/>
      <c r="L443" s="301"/>
      <c r="M443" s="302"/>
      <c r="N443" s="303"/>
      <c r="O443" s="303"/>
      <c r="P443" s="303"/>
      <c r="Q443" s="303"/>
      <c r="R443" s="303"/>
      <c r="S443" s="303"/>
      <c r="T443" s="304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305" t="s">
        <v>212</v>
      </c>
      <c r="AU443" s="305" t="s">
        <v>86</v>
      </c>
      <c r="AV443" s="16" t="s">
        <v>225</v>
      </c>
      <c r="AW443" s="16" t="s">
        <v>32</v>
      </c>
      <c r="AX443" s="16" t="s">
        <v>77</v>
      </c>
      <c r="AY443" s="305" t="s">
        <v>201</v>
      </c>
    </row>
    <row r="444" s="13" customFormat="1">
      <c r="A444" s="13"/>
      <c r="B444" s="245"/>
      <c r="C444" s="246"/>
      <c r="D444" s="240" t="s">
        <v>212</v>
      </c>
      <c r="E444" s="247" t="s">
        <v>1</v>
      </c>
      <c r="F444" s="248" t="s">
        <v>1230</v>
      </c>
      <c r="G444" s="246"/>
      <c r="H444" s="249">
        <v>275.89999999999998</v>
      </c>
      <c r="I444" s="250"/>
      <c r="J444" s="246"/>
      <c r="K444" s="246"/>
      <c r="L444" s="251"/>
      <c r="M444" s="252"/>
      <c r="N444" s="253"/>
      <c r="O444" s="253"/>
      <c r="P444" s="253"/>
      <c r="Q444" s="253"/>
      <c r="R444" s="253"/>
      <c r="S444" s="253"/>
      <c r="T444" s="25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5" t="s">
        <v>212</v>
      </c>
      <c r="AU444" s="255" t="s">
        <v>86</v>
      </c>
      <c r="AV444" s="13" t="s">
        <v>86</v>
      </c>
      <c r="AW444" s="13" t="s">
        <v>32</v>
      </c>
      <c r="AX444" s="13" t="s">
        <v>77</v>
      </c>
      <c r="AY444" s="255" t="s">
        <v>201</v>
      </c>
    </row>
    <row r="445" s="14" customFormat="1">
      <c r="A445" s="14"/>
      <c r="B445" s="256"/>
      <c r="C445" s="257"/>
      <c r="D445" s="240" t="s">
        <v>212</v>
      </c>
      <c r="E445" s="258" t="s">
        <v>1</v>
      </c>
      <c r="F445" s="259" t="s">
        <v>216</v>
      </c>
      <c r="G445" s="257"/>
      <c r="H445" s="260">
        <v>551.79999999999995</v>
      </c>
      <c r="I445" s="261"/>
      <c r="J445" s="257"/>
      <c r="K445" s="257"/>
      <c r="L445" s="262"/>
      <c r="M445" s="263"/>
      <c r="N445" s="264"/>
      <c r="O445" s="264"/>
      <c r="P445" s="264"/>
      <c r="Q445" s="264"/>
      <c r="R445" s="264"/>
      <c r="S445" s="264"/>
      <c r="T445" s="26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6" t="s">
        <v>212</v>
      </c>
      <c r="AU445" s="266" t="s">
        <v>86</v>
      </c>
      <c r="AV445" s="14" t="s">
        <v>208</v>
      </c>
      <c r="AW445" s="14" t="s">
        <v>32</v>
      </c>
      <c r="AX445" s="14" t="s">
        <v>84</v>
      </c>
      <c r="AY445" s="266" t="s">
        <v>201</v>
      </c>
    </row>
    <row r="446" s="2" customFormat="1" ht="16.5" customHeight="1">
      <c r="A446" s="39"/>
      <c r="B446" s="40"/>
      <c r="C446" s="267" t="s">
        <v>1231</v>
      </c>
      <c r="D446" s="267" t="s">
        <v>258</v>
      </c>
      <c r="E446" s="268" t="s">
        <v>1232</v>
      </c>
      <c r="F446" s="269" t="s">
        <v>1233</v>
      </c>
      <c r="G446" s="270" t="s">
        <v>247</v>
      </c>
      <c r="H446" s="271">
        <v>55.18</v>
      </c>
      <c r="I446" s="272"/>
      <c r="J446" s="273">
        <f>ROUND(I446*H446,2)</f>
        <v>0</v>
      </c>
      <c r="K446" s="269" t="s">
        <v>207</v>
      </c>
      <c r="L446" s="274"/>
      <c r="M446" s="275" t="s">
        <v>1</v>
      </c>
      <c r="N446" s="276" t="s">
        <v>42</v>
      </c>
      <c r="O446" s="92"/>
      <c r="P446" s="236">
        <f>O446*H446</f>
        <v>0</v>
      </c>
      <c r="Q446" s="236">
        <v>0.222</v>
      </c>
      <c r="R446" s="236">
        <f>Q446*H446</f>
        <v>12.24996</v>
      </c>
      <c r="S446" s="236">
        <v>0</v>
      </c>
      <c r="T446" s="237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8" t="s">
        <v>257</v>
      </c>
      <c r="AT446" s="238" t="s">
        <v>258</v>
      </c>
      <c r="AU446" s="238" t="s">
        <v>86</v>
      </c>
      <c r="AY446" s="18" t="s">
        <v>201</v>
      </c>
      <c r="BE446" s="239">
        <f>IF(N446="základní",J446,0)</f>
        <v>0</v>
      </c>
      <c r="BF446" s="239">
        <f>IF(N446="snížená",J446,0)</f>
        <v>0</v>
      </c>
      <c r="BG446" s="239">
        <f>IF(N446="zákl. přenesená",J446,0)</f>
        <v>0</v>
      </c>
      <c r="BH446" s="239">
        <f>IF(N446="sníž. přenesená",J446,0)</f>
        <v>0</v>
      </c>
      <c r="BI446" s="239">
        <f>IF(N446="nulová",J446,0)</f>
        <v>0</v>
      </c>
      <c r="BJ446" s="18" t="s">
        <v>84</v>
      </c>
      <c r="BK446" s="239">
        <f>ROUND(I446*H446,2)</f>
        <v>0</v>
      </c>
      <c r="BL446" s="18" t="s">
        <v>208</v>
      </c>
      <c r="BM446" s="238" t="s">
        <v>1234</v>
      </c>
    </row>
    <row r="447" s="2" customFormat="1">
      <c r="A447" s="39"/>
      <c r="B447" s="40"/>
      <c r="C447" s="41"/>
      <c r="D447" s="240" t="s">
        <v>210</v>
      </c>
      <c r="E447" s="41"/>
      <c r="F447" s="241" t="s">
        <v>1233</v>
      </c>
      <c r="G447" s="41"/>
      <c r="H447" s="41"/>
      <c r="I447" s="242"/>
      <c r="J447" s="41"/>
      <c r="K447" s="41"/>
      <c r="L447" s="45"/>
      <c r="M447" s="243"/>
      <c r="N447" s="244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210</v>
      </c>
      <c r="AU447" s="18" t="s">
        <v>86</v>
      </c>
    </row>
    <row r="448" s="13" customFormat="1">
      <c r="A448" s="13"/>
      <c r="B448" s="245"/>
      <c r="C448" s="246"/>
      <c r="D448" s="240" t="s">
        <v>212</v>
      </c>
      <c r="E448" s="247" t="s">
        <v>1</v>
      </c>
      <c r="F448" s="248" t="s">
        <v>1235</v>
      </c>
      <c r="G448" s="246"/>
      <c r="H448" s="249">
        <v>55.18</v>
      </c>
      <c r="I448" s="250"/>
      <c r="J448" s="246"/>
      <c r="K448" s="246"/>
      <c r="L448" s="251"/>
      <c r="M448" s="252"/>
      <c r="N448" s="253"/>
      <c r="O448" s="253"/>
      <c r="P448" s="253"/>
      <c r="Q448" s="253"/>
      <c r="R448" s="253"/>
      <c r="S448" s="253"/>
      <c r="T448" s="25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5" t="s">
        <v>212</v>
      </c>
      <c r="AU448" s="255" t="s">
        <v>86</v>
      </c>
      <c r="AV448" s="13" t="s">
        <v>86</v>
      </c>
      <c r="AW448" s="13" t="s">
        <v>32</v>
      </c>
      <c r="AX448" s="13" t="s">
        <v>84</v>
      </c>
      <c r="AY448" s="255" t="s">
        <v>201</v>
      </c>
    </row>
    <row r="449" s="2" customFormat="1" ht="24.15" customHeight="1">
      <c r="A449" s="39"/>
      <c r="B449" s="40"/>
      <c r="C449" s="227" t="s">
        <v>1236</v>
      </c>
      <c r="D449" s="227" t="s">
        <v>203</v>
      </c>
      <c r="E449" s="228" t="s">
        <v>1237</v>
      </c>
      <c r="F449" s="229" t="s">
        <v>1238</v>
      </c>
      <c r="G449" s="230" t="s">
        <v>206</v>
      </c>
      <c r="H449" s="231">
        <v>52.459000000000003</v>
      </c>
      <c r="I449" s="232"/>
      <c r="J449" s="233">
        <f>ROUND(I449*H449,2)</f>
        <v>0</v>
      </c>
      <c r="K449" s="229" t="s">
        <v>207</v>
      </c>
      <c r="L449" s="45"/>
      <c r="M449" s="234" t="s">
        <v>1</v>
      </c>
      <c r="N449" s="235" t="s">
        <v>42</v>
      </c>
      <c r="O449" s="92"/>
      <c r="P449" s="236">
        <f>O449*H449</f>
        <v>0</v>
      </c>
      <c r="Q449" s="236">
        <v>2.2563399999999998</v>
      </c>
      <c r="R449" s="236">
        <f>Q449*H449</f>
        <v>118.36534005999999</v>
      </c>
      <c r="S449" s="236">
        <v>0</v>
      </c>
      <c r="T449" s="237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8" t="s">
        <v>208</v>
      </c>
      <c r="AT449" s="238" t="s">
        <v>203</v>
      </c>
      <c r="AU449" s="238" t="s">
        <v>86</v>
      </c>
      <c r="AY449" s="18" t="s">
        <v>201</v>
      </c>
      <c r="BE449" s="239">
        <f>IF(N449="základní",J449,0)</f>
        <v>0</v>
      </c>
      <c r="BF449" s="239">
        <f>IF(N449="snížená",J449,0)</f>
        <v>0</v>
      </c>
      <c r="BG449" s="239">
        <f>IF(N449="zákl. přenesená",J449,0)</f>
        <v>0</v>
      </c>
      <c r="BH449" s="239">
        <f>IF(N449="sníž. přenesená",J449,0)</f>
        <v>0</v>
      </c>
      <c r="BI449" s="239">
        <f>IF(N449="nulová",J449,0)</f>
        <v>0</v>
      </c>
      <c r="BJ449" s="18" t="s">
        <v>84</v>
      </c>
      <c r="BK449" s="239">
        <f>ROUND(I449*H449,2)</f>
        <v>0</v>
      </c>
      <c r="BL449" s="18" t="s">
        <v>208</v>
      </c>
      <c r="BM449" s="238" t="s">
        <v>1239</v>
      </c>
    </row>
    <row r="450" s="2" customFormat="1">
      <c r="A450" s="39"/>
      <c r="B450" s="40"/>
      <c r="C450" s="41"/>
      <c r="D450" s="240" t="s">
        <v>210</v>
      </c>
      <c r="E450" s="41"/>
      <c r="F450" s="241" t="s">
        <v>1238</v>
      </c>
      <c r="G450" s="41"/>
      <c r="H450" s="41"/>
      <c r="I450" s="242"/>
      <c r="J450" s="41"/>
      <c r="K450" s="41"/>
      <c r="L450" s="45"/>
      <c r="M450" s="243"/>
      <c r="N450" s="244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210</v>
      </c>
      <c r="AU450" s="18" t="s">
        <v>86</v>
      </c>
    </row>
    <row r="451" s="13" customFormat="1">
      <c r="A451" s="13"/>
      <c r="B451" s="245"/>
      <c r="C451" s="246"/>
      <c r="D451" s="240" t="s">
        <v>212</v>
      </c>
      <c r="E451" s="247" t="s">
        <v>1</v>
      </c>
      <c r="F451" s="248" t="s">
        <v>1214</v>
      </c>
      <c r="G451" s="246"/>
      <c r="H451" s="249">
        <v>368</v>
      </c>
      <c r="I451" s="250"/>
      <c r="J451" s="246"/>
      <c r="K451" s="246"/>
      <c r="L451" s="251"/>
      <c r="M451" s="252"/>
      <c r="N451" s="253"/>
      <c r="O451" s="253"/>
      <c r="P451" s="253"/>
      <c r="Q451" s="253"/>
      <c r="R451" s="253"/>
      <c r="S451" s="253"/>
      <c r="T451" s="25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5" t="s">
        <v>212</v>
      </c>
      <c r="AU451" s="255" t="s">
        <v>86</v>
      </c>
      <c r="AV451" s="13" t="s">
        <v>86</v>
      </c>
      <c r="AW451" s="13" t="s">
        <v>32</v>
      </c>
      <c r="AX451" s="13" t="s">
        <v>77</v>
      </c>
      <c r="AY451" s="255" t="s">
        <v>201</v>
      </c>
    </row>
    <row r="452" s="13" customFormat="1">
      <c r="A452" s="13"/>
      <c r="B452" s="245"/>
      <c r="C452" s="246"/>
      <c r="D452" s="240" t="s">
        <v>212</v>
      </c>
      <c r="E452" s="247" t="s">
        <v>1</v>
      </c>
      <c r="F452" s="248" t="s">
        <v>1215</v>
      </c>
      <c r="G452" s="246"/>
      <c r="H452" s="249">
        <v>123.2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5" t="s">
        <v>212</v>
      </c>
      <c r="AU452" s="255" t="s">
        <v>86</v>
      </c>
      <c r="AV452" s="13" t="s">
        <v>86</v>
      </c>
      <c r="AW452" s="13" t="s">
        <v>32</v>
      </c>
      <c r="AX452" s="13" t="s">
        <v>77</v>
      </c>
      <c r="AY452" s="255" t="s">
        <v>201</v>
      </c>
    </row>
    <row r="453" s="13" customFormat="1">
      <c r="A453" s="13"/>
      <c r="B453" s="245"/>
      <c r="C453" s="246"/>
      <c r="D453" s="240" t="s">
        <v>212</v>
      </c>
      <c r="E453" s="247" t="s">
        <v>1</v>
      </c>
      <c r="F453" s="248" t="s">
        <v>1016</v>
      </c>
      <c r="G453" s="246"/>
      <c r="H453" s="249">
        <v>66.799999999999997</v>
      </c>
      <c r="I453" s="250"/>
      <c r="J453" s="246"/>
      <c r="K453" s="246"/>
      <c r="L453" s="251"/>
      <c r="M453" s="252"/>
      <c r="N453" s="253"/>
      <c r="O453" s="253"/>
      <c r="P453" s="253"/>
      <c r="Q453" s="253"/>
      <c r="R453" s="253"/>
      <c r="S453" s="253"/>
      <c r="T453" s="25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5" t="s">
        <v>212</v>
      </c>
      <c r="AU453" s="255" t="s">
        <v>86</v>
      </c>
      <c r="AV453" s="13" t="s">
        <v>86</v>
      </c>
      <c r="AW453" s="13" t="s">
        <v>32</v>
      </c>
      <c r="AX453" s="13" t="s">
        <v>77</v>
      </c>
      <c r="AY453" s="255" t="s">
        <v>201</v>
      </c>
    </row>
    <row r="454" s="13" customFormat="1">
      <c r="A454" s="13"/>
      <c r="B454" s="245"/>
      <c r="C454" s="246"/>
      <c r="D454" s="240" t="s">
        <v>212</v>
      </c>
      <c r="E454" s="247" t="s">
        <v>1</v>
      </c>
      <c r="F454" s="248" t="s">
        <v>1017</v>
      </c>
      <c r="G454" s="246"/>
      <c r="H454" s="249">
        <v>207.69999999999999</v>
      </c>
      <c r="I454" s="250"/>
      <c r="J454" s="246"/>
      <c r="K454" s="246"/>
      <c r="L454" s="251"/>
      <c r="M454" s="252"/>
      <c r="N454" s="253"/>
      <c r="O454" s="253"/>
      <c r="P454" s="253"/>
      <c r="Q454" s="253"/>
      <c r="R454" s="253"/>
      <c r="S454" s="253"/>
      <c r="T454" s="25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5" t="s">
        <v>212</v>
      </c>
      <c r="AU454" s="255" t="s">
        <v>86</v>
      </c>
      <c r="AV454" s="13" t="s">
        <v>86</v>
      </c>
      <c r="AW454" s="13" t="s">
        <v>32</v>
      </c>
      <c r="AX454" s="13" t="s">
        <v>77</v>
      </c>
      <c r="AY454" s="255" t="s">
        <v>201</v>
      </c>
    </row>
    <row r="455" s="13" customFormat="1">
      <c r="A455" s="13"/>
      <c r="B455" s="245"/>
      <c r="C455" s="246"/>
      <c r="D455" s="240" t="s">
        <v>212</v>
      </c>
      <c r="E455" s="247" t="s">
        <v>1</v>
      </c>
      <c r="F455" s="248" t="s">
        <v>1217</v>
      </c>
      <c r="G455" s="246"/>
      <c r="H455" s="249">
        <v>233.58000000000001</v>
      </c>
      <c r="I455" s="250"/>
      <c r="J455" s="246"/>
      <c r="K455" s="246"/>
      <c r="L455" s="251"/>
      <c r="M455" s="252"/>
      <c r="N455" s="253"/>
      <c r="O455" s="253"/>
      <c r="P455" s="253"/>
      <c r="Q455" s="253"/>
      <c r="R455" s="253"/>
      <c r="S455" s="253"/>
      <c r="T455" s="25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5" t="s">
        <v>212</v>
      </c>
      <c r="AU455" s="255" t="s">
        <v>86</v>
      </c>
      <c r="AV455" s="13" t="s">
        <v>86</v>
      </c>
      <c r="AW455" s="13" t="s">
        <v>32</v>
      </c>
      <c r="AX455" s="13" t="s">
        <v>77</v>
      </c>
      <c r="AY455" s="255" t="s">
        <v>201</v>
      </c>
    </row>
    <row r="456" s="13" customFormat="1">
      <c r="A456" s="13"/>
      <c r="B456" s="245"/>
      <c r="C456" s="246"/>
      <c r="D456" s="240" t="s">
        <v>212</v>
      </c>
      <c r="E456" s="247" t="s">
        <v>1</v>
      </c>
      <c r="F456" s="248" t="s">
        <v>1228</v>
      </c>
      <c r="G456" s="246"/>
      <c r="H456" s="249">
        <v>175.30000000000001</v>
      </c>
      <c r="I456" s="250"/>
      <c r="J456" s="246"/>
      <c r="K456" s="246"/>
      <c r="L456" s="251"/>
      <c r="M456" s="252"/>
      <c r="N456" s="253"/>
      <c r="O456" s="253"/>
      <c r="P456" s="253"/>
      <c r="Q456" s="253"/>
      <c r="R456" s="253"/>
      <c r="S456" s="253"/>
      <c r="T456" s="254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5" t="s">
        <v>212</v>
      </c>
      <c r="AU456" s="255" t="s">
        <v>86</v>
      </c>
      <c r="AV456" s="13" t="s">
        <v>86</v>
      </c>
      <c r="AW456" s="13" t="s">
        <v>32</v>
      </c>
      <c r="AX456" s="13" t="s">
        <v>77</v>
      </c>
      <c r="AY456" s="255" t="s">
        <v>201</v>
      </c>
    </row>
    <row r="457" s="13" customFormat="1">
      <c r="A457" s="13"/>
      <c r="B457" s="245"/>
      <c r="C457" s="246"/>
      <c r="D457" s="240" t="s">
        <v>212</v>
      </c>
      <c r="E457" s="247" t="s">
        <v>1</v>
      </c>
      <c r="F457" s="248" t="s">
        <v>1229</v>
      </c>
      <c r="G457" s="246"/>
      <c r="H457" s="249">
        <v>100.59999999999999</v>
      </c>
      <c r="I457" s="250"/>
      <c r="J457" s="246"/>
      <c r="K457" s="246"/>
      <c r="L457" s="251"/>
      <c r="M457" s="252"/>
      <c r="N457" s="253"/>
      <c r="O457" s="253"/>
      <c r="P457" s="253"/>
      <c r="Q457" s="253"/>
      <c r="R457" s="253"/>
      <c r="S457" s="253"/>
      <c r="T457" s="25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5" t="s">
        <v>212</v>
      </c>
      <c r="AU457" s="255" t="s">
        <v>86</v>
      </c>
      <c r="AV457" s="13" t="s">
        <v>86</v>
      </c>
      <c r="AW457" s="13" t="s">
        <v>32</v>
      </c>
      <c r="AX457" s="13" t="s">
        <v>77</v>
      </c>
      <c r="AY457" s="255" t="s">
        <v>201</v>
      </c>
    </row>
    <row r="458" s="13" customFormat="1">
      <c r="A458" s="13"/>
      <c r="B458" s="245"/>
      <c r="C458" s="246"/>
      <c r="D458" s="240" t="s">
        <v>212</v>
      </c>
      <c r="E458" s="247" t="s">
        <v>1</v>
      </c>
      <c r="F458" s="248" t="s">
        <v>1216</v>
      </c>
      <c r="G458" s="246"/>
      <c r="H458" s="249">
        <v>36.299999999999997</v>
      </c>
      <c r="I458" s="250"/>
      <c r="J458" s="246"/>
      <c r="K458" s="246"/>
      <c r="L458" s="251"/>
      <c r="M458" s="252"/>
      <c r="N458" s="253"/>
      <c r="O458" s="253"/>
      <c r="P458" s="253"/>
      <c r="Q458" s="253"/>
      <c r="R458" s="253"/>
      <c r="S458" s="253"/>
      <c r="T458" s="25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5" t="s">
        <v>212</v>
      </c>
      <c r="AU458" s="255" t="s">
        <v>86</v>
      </c>
      <c r="AV458" s="13" t="s">
        <v>86</v>
      </c>
      <c r="AW458" s="13" t="s">
        <v>32</v>
      </c>
      <c r="AX458" s="13" t="s">
        <v>77</v>
      </c>
      <c r="AY458" s="255" t="s">
        <v>201</v>
      </c>
    </row>
    <row r="459" s="16" customFormat="1">
      <c r="A459" s="16"/>
      <c r="B459" s="295"/>
      <c r="C459" s="296"/>
      <c r="D459" s="240" t="s">
        <v>212</v>
      </c>
      <c r="E459" s="297" t="s">
        <v>1</v>
      </c>
      <c r="F459" s="298" t="s">
        <v>892</v>
      </c>
      <c r="G459" s="296"/>
      <c r="H459" s="299">
        <v>1311.48</v>
      </c>
      <c r="I459" s="300"/>
      <c r="J459" s="296"/>
      <c r="K459" s="296"/>
      <c r="L459" s="301"/>
      <c r="M459" s="302"/>
      <c r="N459" s="303"/>
      <c r="O459" s="303"/>
      <c r="P459" s="303"/>
      <c r="Q459" s="303"/>
      <c r="R459" s="303"/>
      <c r="S459" s="303"/>
      <c r="T459" s="304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T459" s="305" t="s">
        <v>212</v>
      </c>
      <c r="AU459" s="305" t="s">
        <v>86</v>
      </c>
      <c r="AV459" s="16" t="s">
        <v>225</v>
      </c>
      <c r="AW459" s="16" t="s">
        <v>32</v>
      </c>
      <c r="AX459" s="16" t="s">
        <v>77</v>
      </c>
      <c r="AY459" s="305" t="s">
        <v>201</v>
      </c>
    </row>
    <row r="460" s="13" customFormat="1">
      <c r="A460" s="13"/>
      <c r="B460" s="245"/>
      <c r="C460" s="246"/>
      <c r="D460" s="240" t="s">
        <v>212</v>
      </c>
      <c r="E460" s="247" t="s">
        <v>1</v>
      </c>
      <c r="F460" s="248" t="s">
        <v>1240</v>
      </c>
      <c r="G460" s="246"/>
      <c r="H460" s="249">
        <v>52.459000000000003</v>
      </c>
      <c r="I460" s="250"/>
      <c r="J460" s="246"/>
      <c r="K460" s="246"/>
      <c r="L460" s="251"/>
      <c r="M460" s="252"/>
      <c r="N460" s="253"/>
      <c r="O460" s="253"/>
      <c r="P460" s="253"/>
      <c r="Q460" s="253"/>
      <c r="R460" s="253"/>
      <c r="S460" s="253"/>
      <c r="T460" s="25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5" t="s">
        <v>212</v>
      </c>
      <c r="AU460" s="255" t="s">
        <v>86</v>
      </c>
      <c r="AV460" s="13" t="s">
        <v>86</v>
      </c>
      <c r="AW460" s="13" t="s">
        <v>32</v>
      </c>
      <c r="AX460" s="13" t="s">
        <v>84</v>
      </c>
      <c r="AY460" s="255" t="s">
        <v>201</v>
      </c>
    </row>
    <row r="461" s="2" customFormat="1" ht="24.15" customHeight="1">
      <c r="A461" s="39"/>
      <c r="B461" s="40"/>
      <c r="C461" s="227" t="s">
        <v>1241</v>
      </c>
      <c r="D461" s="227" t="s">
        <v>203</v>
      </c>
      <c r="E461" s="228" t="s">
        <v>1242</v>
      </c>
      <c r="F461" s="229" t="s">
        <v>1243</v>
      </c>
      <c r="G461" s="230" t="s">
        <v>706</v>
      </c>
      <c r="H461" s="231">
        <v>12</v>
      </c>
      <c r="I461" s="232"/>
      <c r="J461" s="233">
        <f>ROUND(I461*H461,2)</f>
        <v>0</v>
      </c>
      <c r="K461" s="229" t="s">
        <v>207</v>
      </c>
      <c r="L461" s="45"/>
      <c r="M461" s="234" t="s">
        <v>1</v>
      </c>
      <c r="N461" s="235" t="s">
        <v>42</v>
      </c>
      <c r="O461" s="92"/>
      <c r="P461" s="236">
        <f>O461*H461</f>
        <v>0</v>
      </c>
      <c r="Q461" s="236">
        <v>0</v>
      </c>
      <c r="R461" s="236">
        <f>Q461*H461</f>
        <v>0</v>
      </c>
      <c r="S461" s="236">
        <v>0</v>
      </c>
      <c r="T461" s="237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38" t="s">
        <v>208</v>
      </c>
      <c r="AT461" s="238" t="s">
        <v>203</v>
      </c>
      <c r="AU461" s="238" t="s">
        <v>86</v>
      </c>
      <c r="AY461" s="18" t="s">
        <v>201</v>
      </c>
      <c r="BE461" s="239">
        <f>IF(N461="základní",J461,0)</f>
        <v>0</v>
      </c>
      <c r="BF461" s="239">
        <f>IF(N461="snížená",J461,0)</f>
        <v>0</v>
      </c>
      <c r="BG461" s="239">
        <f>IF(N461="zákl. přenesená",J461,0)</f>
        <v>0</v>
      </c>
      <c r="BH461" s="239">
        <f>IF(N461="sníž. přenesená",J461,0)</f>
        <v>0</v>
      </c>
      <c r="BI461" s="239">
        <f>IF(N461="nulová",J461,0)</f>
        <v>0</v>
      </c>
      <c r="BJ461" s="18" t="s">
        <v>84</v>
      </c>
      <c r="BK461" s="239">
        <f>ROUND(I461*H461,2)</f>
        <v>0</v>
      </c>
      <c r="BL461" s="18" t="s">
        <v>208</v>
      </c>
      <c r="BM461" s="238" t="s">
        <v>1244</v>
      </c>
    </row>
    <row r="462" s="2" customFormat="1">
      <c r="A462" s="39"/>
      <c r="B462" s="40"/>
      <c r="C462" s="41"/>
      <c r="D462" s="240" t="s">
        <v>210</v>
      </c>
      <c r="E462" s="41"/>
      <c r="F462" s="241" t="s">
        <v>1245</v>
      </c>
      <c r="G462" s="41"/>
      <c r="H462" s="41"/>
      <c r="I462" s="242"/>
      <c r="J462" s="41"/>
      <c r="K462" s="41"/>
      <c r="L462" s="45"/>
      <c r="M462" s="243"/>
      <c r="N462" s="244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210</v>
      </c>
      <c r="AU462" s="18" t="s">
        <v>86</v>
      </c>
    </row>
    <row r="463" s="13" customFormat="1">
      <c r="A463" s="13"/>
      <c r="B463" s="245"/>
      <c r="C463" s="246"/>
      <c r="D463" s="240" t="s">
        <v>212</v>
      </c>
      <c r="E463" s="247" t="s">
        <v>1</v>
      </c>
      <c r="F463" s="248" t="s">
        <v>1246</v>
      </c>
      <c r="G463" s="246"/>
      <c r="H463" s="249">
        <v>12</v>
      </c>
      <c r="I463" s="250"/>
      <c r="J463" s="246"/>
      <c r="K463" s="246"/>
      <c r="L463" s="251"/>
      <c r="M463" s="252"/>
      <c r="N463" s="253"/>
      <c r="O463" s="253"/>
      <c r="P463" s="253"/>
      <c r="Q463" s="253"/>
      <c r="R463" s="253"/>
      <c r="S463" s="253"/>
      <c r="T463" s="25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5" t="s">
        <v>212</v>
      </c>
      <c r="AU463" s="255" t="s">
        <v>86</v>
      </c>
      <c r="AV463" s="13" t="s">
        <v>86</v>
      </c>
      <c r="AW463" s="13" t="s">
        <v>32</v>
      </c>
      <c r="AX463" s="13" t="s">
        <v>84</v>
      </c>
      <c r="AY463" s="255" t="s">
        <v>201</v>
      </c>
    </row>
    <row r="464" s="12" customFormat="1" ht="22.8" customHeight="1">
      <c r="A464" s="12"/>
      <c r="B464" s="211"/>
      <c r="C464" s="212"/>
      <c r="D464" s="213" t="s">
        <v>76</v>
      </c>
      <c r="E464" s="225" t="s">
        <v>552</v>
      </c>
      <c r="F464" s="225" t="s">
        <v>553</v>
      </c>
      <c r="G464" s="212"/>
      <c r="H464" s="212"/>
      <c r="I464" s="215"/>
      <c r="J464" s="226">
        <f>BK464</f>
        <v>0</v>
      </c>
      <c r="K464" s="212"/>
      <c r="L464" s="217"/>
      <c r="M464" s="218"/>
      <c r="N464" s="219"/>
      <c r="O464" s="219"/>
      <c r="P464" s="220">
        <f>SUM(P465:P493)</f>
        <v>0</v>
      </c>
      <c r="Q464" s="219"/>
      <c r="R464" s="220">
        <f>SUM(R465:R493)</f>
        <v>0</v>
      </c>
      <c r="S464" s="219"/>
      <c r="T464" s="221">
        <f>SUM(T465:T493)</f>
        <v>0</v>
      </c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R464" s="222" t="s">
        <v>84</v>
      </c>
      <c r="AT464" s="223" t="s">
        <v>76</v>
      </c>
      <c r="AU464" s="223" t="s">
        <v>84</v>
      </c>
      <c r="AY464" s="222" t="s">
        <v>201</v>
      </c>
      <c r="BK464" s="224">
        <f>SUM(BK465:BK493)</f>
        <v>0</v>
      </c>
    </row>
    <row r="465" s="2" customFormat="1" ht="37.8" customHeight="1">
      <c r="A465" s="39"/>
      <c r="B465" s="40"/>
      <c r="C465" s="227" t="s">
        <v>1247</v>
      </c>
      <c r="D465" s="227" t="s">
        <v>203</v>
      </c>
      <c r="E465" s="228" t="s">
        <v>1248</v>
      </c>
      <c r="F465" s="229" t="s">
        <v>1249</v>
      </c>
      <c r="G465" s="230" t="s">
        <v>362</v>
      </c>
      <c r="H465" s="231">
        <v>80.049999999999997</v>
      </c>
      <c r="I465" s="232"/>
      <c r="J465" s="233">
        <f>ROUND(I465*H465,2)</f>
        <v>0</v>
      </c>
      <c r="K465" s="229" t="s">
        <v>207</v>
      </c>
      <c r="L465" s="45"/>
      <c r="M465" s="234" t="s">
        <v>1</v>
      </c>
      <c r="N465" s="235" t="s">
        <v>42</v>
      </c>
      <c r="O465" s="92"/>
      <c r="P465" s="236">
        <f>O465*H465</f>
        <v>0</v>
      </c>
      <c r="Q465" s="236">
        <v>0</v>
      </c>
      <c r="R465" s="236">
        <f>Q465*H465</f>
        <v>0</v>
      </c>
      <c r="S465" s="236">
        <v>0</v>
      </c>
      <c r="T465" s="237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8" t="s">
        <v>208</v>
      </c>
      <c r="AT465" s="238" t="s">
        <v>203</v>
      </c>
      <c r="AU465" s="238" t="s">
        <v>86</v>
      </c>
      <c r="AY465" s="18" t="s">
        <v>201</v>
      </c>
      <c r="BE465" s="239">
        <f>IF(N465="základní",J465,0)</f>
        <v>0</v>
      </c>
      <c r="BF465" s="239">
        <f>IF(N465="snížená",J465,0)</f>
        <v>0</v>
      </c>
      <c r="BG465" s="239">
        <f>IF(N465="zákl. přenesená",J465,0)</f>
        <v>0</v>
      </c>
      <c r="BH465" s="239">
        <f>IF(N465="sníž. přenesená",J465,0)</f>
        <v>0</v>
      </c>
      <c r="BI465" s="239">
        <f>IF(N465="nulová",J465,0)</f>
        <v>0</v>
      </c>
      <c r="BJ465" s="18" t="s">
        <v>84</v>
      </c>
      <c r="BK465" s="239">
        <f>ROUND(I465*H465,2)</f>
        <v>0</v>
      </c>
      <c r="BL465" s="18" t="s">
        <v>208</v>
      </c>
      <c r="BM465" s="238" t="s">
        <v>1250</v>
      </c>
    </row>
    <row r="466" s="2" customFormat="1">
      <c r="A466" s="39"/>
      <c r="B466" s="40"/>
      <c r="C466" s="41"/>
      <c r="D466" s="240" t="s">
        <v>210</v>
      </c>
      <c r="E466" s="41"/>
      <c r="F466" s="241" t="s">
        <v>1251</v>
      </c>
      <c r="G466" s="41"/>
      <c r="H466" s="41"/>
      <c r="I466" s="242"/>
      <c r="J466" s="41"/>
      <c r="K466" s="41"/>
      <c r="L466" s="45"/>
      <c r="M466" s="243"/>
      <c r="N466" s="244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210</v>
      </c>
      <c r="AU466" s="18" t="s">
        <v>86</v>
      </c>
    </row>
    <row r="467" s="13" customFormat="1">
      <c r="A467" s="13"/>
      <c r="B467" s="245"/>
      <c r="C467" s="246"/>
      <c r="D467" s="240" t="s">
        <v>212</v>
      </c>
      <c r="E467" s="247" t="s">
        <v>1</v>
      </c>
      <c r="F467" s="248" t="s">
        <v>1252</v>
      </c>
      <c r="G467" s="246"/>
      <c r="H467" s="249">
        <v>11.300000000000001</v>
      </c>
      <c r="I467" s="250"/>
      <c r="J467" s="246"/>
      <c r="K467" s="246"/>
      <c r="L467" s="251"/>
      <c r="M467" s="252"/>
      <c r="N467" s="253"/>
      <c r="O467" s="253"/>
      <c r="P467" s="253"/>
      <c r="Q467" s="253"/>
      <c r="R467" s="253"/>
      <c r="S467" s="253"/>
      <c r="T467" s="25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5" t="s">
        <v>212</v>
      </c>
      <c r="AU467" s="255" t="s">
        <v>86</v>
      </c>
      <c r="AV467" s="13" t="s">
        <v>86</v>
      </c>
      <c r="AW467" s="13" t="s">
        <v>32</v>
      </c>
      <c r="AX467" s="13" t="s">
        <v>77</v>
      </c>
      <c r="AY467" s="255" t="s">
        <v>201</v>
      </c>
    </row>
    <row r="468" s="13" customFormat="1">
      <c r="A468" s="13"/>
      <c r="B468" s="245"/>
      <c r="C468" s="246"/>
      <c r="D468" s="240" t="s">
        <v>212</v>
      </c>
      <c r="E468" s="247" t="s">
        <v>1</v>
      </c>
      <c r="F468" s="248" t="s">
        <v>1253</v>
      </c>
      <c r="G468" s="246"/>
      <c r="H468" s="249">
        <v>30</v>
      </c>
      <c r="I468" s="250"/>
      <c r="J468" s="246"/>
      <c r="K468" s="246"/>
      <c r="L468" s="251"/>
      <c r="M468" s="252"/>
      <c r="N468" s="253"/>
      <c r="O468" s="253"/>
      <c r="P468" s="253"/>
      <c r="Q468" s="253"/>
      <c r="R468" s="253"/>
      <c r="S468" s="253"/>
      <c r="T468" s="25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5" t="s">
        <v>212</v>
      </c>
      <c r="AU468" s="255" t="s">
        <v>86</v>
      </c>
      <c r="AV468" s="13" t="s">
        <v>86</v>
      </c>
      <c r="AW468" s="13" t="s">
        <v>32</v>
      </c>
      <c r="AX468" s="13" t="s">
        <v>77</v>
      </c>
      <c r="AY468" s="255" t="s">
        <v>201</v>
      </c>
    </row>
    <row r="469" s="13" customFormat="1">
      <c r="A469" s="13"/>
      <c r="B469" s="245"/>
      <c r="C469" s="246"/>
      <c r="D469" s="240" t="s">
        <v>212</v>
      </c>
      <c r="E469" s="247" t="s">
        <v>1</v>
      </c>
      <c r="F469" s="248" t="s">
        <v>1254</v>
      </c>
      <c r="G469" s="246"/>
      <c r="H469" s="249">
        <v>36.5</v>
      </c>
      <c r="I469" s="250"/>
      <c r="J469" s="246"/>
      <c r="K469" s="246"/>
      <c r="L469" s="251"/>
      <c r="M469" s="252"/>
      <c r="N469" s="253"/>
      <c r="O469" s="253"/>
      <c r="P469" s="253"/>
      <c r="Q469" s="253"/>
      <c r="R469" s="253"/>
      <c r="S469" s="253"/>
      <c r="T469" s="25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5" t="s">
        <v>212</v>
      </c>
      <c r="AU469" s="255" t="s">
        <v>86</v>
      </c>
      <c r="AV469" s="13" t="s">
        <v>86</v>
      </c>
      <c r="AW469" s="13" t="s">
        <v>32</v>
      </c>
      <c r="AX469" s="13" t="s">
        <v>77</v>
      </c>
      <c r="AY469" s="255" t="s">
        <v>201</v>
      </c>
    </row>
    <row r="470" s="13" customFormat="1">
      <c r="A470" s="13"/>
      <c r="B470" s="245"/>
      <c r="C470" s="246"/>
      <c r="D470" s="240" t="s">
        <v>212</v>
      </c>
      <c r="E470" s="247" t="s">
        <v>1</v>
      </c>
      <c r="F470" s="248" t="s">
        <v>1255</v>
      </c>
      <c r="G470" s="246"/>
      <c r="H470" s="249">
        <v>2.25</v>
      </c>
      <c r="I470" s="250"/>
      <c r="J470" s="246"/>
      <c r="K470" s="246"/>
      <c r="L470" s="251"/>
      <c r="M470" s="252"/>
      <c r="N470" s="253"/>
      <c r="O470" s="253"/>
      <c r="P470" s="253"/>
      <c r="Q470" s="253"/>
      <c r="R470" s="253"/>
      <c r="S470" s="253"/>
      <c r="T470" s="254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5" t="s">
        <v>212</v>
      </c>
      <c r="AU470" s="255" t="s">
        <v>86</v>
      </c>
      <c r="AV470" s="13" t="s">
        <v>86</v>
      </c>
      <c r="AW470" s="13" t="s">
        <v>32</v>
      </c>
      <c r="AX470" s="13" t="s">
        <v>77</v>
      </c>
      <c r="AY470" s="255" t="s">
        <v>201</v>
      </c>
    </row>
    <row r="471" s="14" customFormat="1">
      <c r="A471" s="14"/>
      <c r="B471" s="256"/>
      <c r="C471" s="257"/>
      <c r="D471" s="240" t="s">
        <v>212</v>
      </c>
      <c r="E471" s="258" t="s">
        <v>1</v>
      </c>
      <c r="F471" s="259" t="s">
        <v>216</v>
      </c>
      <c r="G471" s="257"/>
      <c r="H471" s="260">
        <v>80.049999999999997</v>
      </c>
      <c r="I471" s="261"/>
      <c r="J471" s="257"/>
      <c r="K471" s="257"/>
      <c r="L471" s="262"/>
      <c r="M471" s="263"/>
      <c r="N471" s="264"/>
      <c r="O471" s="264"/>
      <c r="P471" s="264"/>
      <c r="Q471" s="264"/>
      <c r="R471" s="264"/>
      <c r="S471" s="264"/>
      <c r="T471" s="265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6" t="s">
        <v>212</v>
      </c>
      <c r="AU471" s="266" t="s">
        <v>86</v>
      </c>
      <c r="AV471" s="14" t="s">
        <v>208</v>
      </c>
      <c r="AW471" s="14" t="s">
        <v>32</v>
      </c>
      <c r="AX471" s="14" t="s">
        <v>84</v>
      </c>
      <c r="AY471" s="266" t="s">
        <v>201</v>
      </c>
    </row>
    <row r="472" s="2" customFormat="1" ht="44.25" customHeight="1">
      <c r="A472" s="39"/>
      <c r="B472" s="40"/>
      <c r="C472" s="227" t="s">
        <v>1256</v>
      </c>
      <c r="D472" s="227" t="s">
        <v>203</v>
      </c>
      <c r="E472" s="228" t="s">
        <v>935</v>
      </c>
      <c r="F472" s="229" t="s">
        <v>936</v>
      </c>
      <c r="G472" s="230" t="s">
        <v>362</v>
      </c>
      <c r="H472" s="231">
        <v>975</v>
      </c>
      <c r="I472" s="232"/>
      <c r="J472" s="233">
        <f>ROUND(I472*H472,2)</f>
        <v>0</v>
      </c>
      <c r="K472" s="229" t="s">
        <v>207</v>
      </c>
      <c r="L472" s="45"/>
      <c r="M472" s="234" t="s">
        <v>1</v>
      </c>
      <c r="N472" s="235" t="s">
        <v>42</v>
      </c>
      <c r="O472" s="92"/>
      <c r="P472" s="236">
        <f>O472*H472</f>
        <v>0</v>
      </c>
      <c r="Q472" s="236">
        <v>0</v>
      </c>
      <c r="R472" s="236">
        <f>Q472*H472</f>
        <v>0</v>
      </c>
      <c r="S472" s="236">
        <v>0</v>
      </c>
      <c r="T472" s="237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8" t="s">
        <v>208</v>
      </c>
      <c r="AT472" s="238" t="s">
        <v>203</v>
      </c>
      <c r="AU472" s="238" t="s">
        <v>86</v>
      </c>
      <c r="AY472" s="18" t="s">
        <v>201</v>
      </c>
      <c r="BE472" s="239">
        <f>IF(N472="základní",J472,0)</f>
        <v>0</v>
      </c>
      <c r="BF472" s="239">
        <f>IF(N472="snížená",J472,0)</f>
        <v>0</v>
      </c>
      <c r="BG472" s="239">
        <f>IF(N472="zákl. přenesená",J472,0)</f>
        <v>0</v>
      </c>
      <c r="BH472" s="239">
        <f>IF(N472="sníž. přenesená",J472,0)</f>
        <v>0</v>
      </c>
      <c r="BI472" s="239">
        <f>IF(N472="nulová",J472,0)</f>
        <v>0</v>
      </c>
      <c r="BJ472" s="18" t="s">
        <v>84</v>
      </c>
      <c r="BK472" s="239">
        <f>ROUND(I472*H472,2)</f>
        <v>0</v>
      </c>
      <c r="BL472" s="18" t="s">
        <v>208</v>
      </c>
      <c r="BM472" s="238" t="s">
        <v>1257</v>
      </c>
    </row>
    <row r="473" s="2" customFormat="1">
      <c r="A473" s="39"/>
      <c r="B473" s="40"/>
      <c r="C473" s="41"/>
      <c r="D473" s="240" t="s">
        <v>210</v>
      </c>
      <c r="E473" s="41"/>
      <c r="F473" s="241" t="s">
        <v>938</v>
      </c>
      <c r="G473" s="41"/>
      <c r="H473" s="41"/>
      <c r="I473" s="242"/>
      <c r="J473" s="41"/>
      <c r="K473" s="41"/>
      <c r="L473" s="45"/>
      <c r="M473" s="243"/>
      <c r="N473" s="244"/>
      <c r="O473" s="92"/>
      <c r="P473" s="92"/>
      <c r="Q473" s="92"/>
      <c r="R473" s="92"/>
      <c r="S473" s="92"/>
      <c r="T473" s="93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210</v>
      </c>
      <c r="AU473" s="18" t="s">
        <v>86</v>
      </c>
    </row>
    <row r="474" s="13" customFormat="1">
      <c r="A474" s="13"/>
      <c r="B474" s="245"/>
      <c r="C474" s="246"/>
      <c r="D474" s="240" t="s">
        <v>212</v>
      </c>
      <c r="E474" s="247" t="s">
        <v>1</v>
      </c>
      <c r="F474" s="248" t="s">
        <v>1258</v>
      </c>
      <c r="G474" s="246"/>
      <c r="H474" s="249">
        <v>483.69999999999999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5" t="s">
        <v>212</v>
      </c>
      <c r="AU474" s="255" t="s">
        <v>86</v>
      </c>
      <c r="AV474" s="13" t="s">
        <v>86</v>
      </c>
      <c r="AW474" s="13" t="s">
        <v>32</v>
      </c>
      <c r="AX474" s="13" t="s">
        <v>77</v>
      </c>
      <c r="AY474" s="255" t="s">
        <v>201</v>
      </c>
    </row>
    <row r="475" s="13" customFormat="1">
      <c r="A475" s="13"/>
      <c r="B475" s="245"/>
      <c r="C475" s="246"/>
      <c r="D475" s="240" t="s">
        <v>212</v>
      </c>
      <c r="E475" s="247" t="s">
        <v>1</v>
      </c>
      <c r="F475" s="248" t="s">
        <v>1259</v>
      </c>
      <c r="G475" s="246"/>
      <c r="H475" s="249">
        <v>250.19999999999999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5" t="s">
        <v>212</v>
      </c>
      <c r="AU475" s="255" t="s">
        <v>86</v>
      </c>
      <c r="AV475" s="13" t="s">
        <v>86</v>
      </c>
      <c r="AW475" s="13" t="s">
        <v>32</v>
      </c>
      <c r="AX475" s="13" t="s">
        <v>77</v>
      </c>
      <c r="AY475" s="255" t="s">
        <v>201</v>
      </c>
    </row>
    <row r="476" s="13" customFormat="1">
      <c r="A476" s="13"/>
      <c r="B476" s="245"/>
      <c r="C476" s="246"/>
      <c r="D476" s="240" t="s">
        <v>212</v>
      </c>
      <c r="E476" s="247" t="s">
        <v>1</v>
      </c>
      <c r="F476" s="248" t="s">
        <v>1260</v>
      </c>
      <c r="G476" s="246"/>
      <c r="H476" s="249">
        <v>241.09999999999999</v>
      </c>
      <c r="I476" s="250"/>
      <c r="J476" s="246"/>
      <c r="K476" s="246"/>
      <c r="L476" s="251"/>
      <c r="M476" s="252"/>
      <c r="N476" s="253"/>
      <c r="O476" s="253"/>
      <c r="P476" s="253"/>
      <c r="Q476" s="253"/>
      <c r="R476" s="253"/>
      <c r="S476" s="253"/>
      <c r="T476" s="25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5" t="s">
        <v>212</v>
      </c>
      <c r="AU476" s="255" t="s">
        <v>86</v>
      </c>
      <c r="AV476" s="13" t="s">
        <v>86</v>
      </c>
      <c r="AW476" s="13" t="s">
        <v>32</v>
      </c>
      <c r="AX476" s="13" t="s">
        <v>77</v>
      </c>
      <c r="AY476" s="255" t="s">
        <v>201</v>
      </c>
    </row>
    <row r="477" s="14" customFormat="1">
      <c r="A477" s="14"/>
      <c r="B477" s="256"/>
      <c r="C477" s="257"/>
      <c r="D477" s="240" t="s">
        <v>212</v>
      </c>
      <c r="E477" s="258" t="s">
        <v>1</v>
      </c>
      <c r="F477" s="259" t="s">
        <v>216</v>
      </c>
      <c r="G477" s="257"/>
      <c r="H477" s="260">
        <v>975</v>
      </c>
      <c r="I477" s="261"/>
      <c r="J477" s="257"/>
      <c r="K477" s="257"/>
      <c r="L477" s="262"/>
      <c r="M477" s="263"/>
      <c r="N477" s="264"/>
      <c r="O477" s="264"/>
      <c r="P477" s="264"/>
      <c r="Q477" s="264"/>
      <c r="R477" s="264"/>
      <c r="S477" s="264"/>
      <c r="T477" s="26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6" t="s">
        <v>212</v>
      </c>
      <c r="AU477" s="266" t="s">
        <v>86</v>
      </c>
      <c r="AV477" s="14" t="s">
        <v>208</v>
      </c>
      <c r="AW477" s="14" t="s">
        <v>32</v>
      </c>
      <c r="AX477" s="14" t="s">
        <v>84</v>
      </c>
      <c r="AY477" s="266" t="s">
        <v>201</v>
      </c>
    </row>
    <row r="478" s="2" customFormat="1" ht="44.25" customHeight="1">
      <c r="A478" s="39"/>
      <c r="B478" s="40"/>
      <c r="C478" s="227" t="s">
        <v>1261</v>
      </c>
      <c r="D478" s="227" t="s">
        <v>203</v>
      </c>
      <c r="E478" s="228" t="s">
        <v>1262</v>
      </c>
      <c r="F478" s="229" t="s">
        <v>1263</v>
      </c>
      <c r="G478" s="230" t="s">
        <v>362</v>
      </c>
      <c r="H478" s="231">
        <v>147.5</v>
      </c>
      <c r="I478" s="232"/>
      <c r="J478" s="233">
        <f>ROUND(I478*H478,2)</f>
        <v>0</v>
      </c>
      <c r="K478" s="229" t="s">
        <v>207</v>
      </c>
      <c r="L478" s="45"/>
      <c r="M478" s="234" t="s">
        <v>1</v>
      </c>
      <c r="N478" s="235" t="s">
        <v>42</v>
      </c>
      <c r="O478" s="92"/>
      <c r="P478" s="236">
        <f>O478*H478</f>
        <v>0</v>
      </c>
      <c r="Q478" s="236">
        <v>0</v>
      </c>
      <c r="R478" s="236">
        <f>Q478*H478</f>
        <v>0</v>
      </c>
      <c r="S478" s="236">
        <v>0</v>
      </c>
      <c r="T478" s="237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8" t="s">
        <v>208</v>
      </c>
      <c r="AT478" s="238" t="s">
        <v>203</v>
      </c>
      <c r="AU478" s="238" t="s">
        <v>86</v>
      </c>
      <c r="AY478" s="18" t="s">
        <v>201</v>
      </c>
      <c r="BE478" s="239">
        <f>IF(N478="základní",J478,0)</f>
        <v>0</v>
      </c>
      <c r="BF478" s="239">
        <f>IF(N478="snížená",J478,0)</f>
        <v>0</v>
      </c>
      <c r="BG478" s="239">
        <f>IF(N478="zákl. přenesená",J478,0)</f>
        <v>0</v>
      </c>
      <c r="BH478" s="239">
        <f>IF(N478="sníž. přenesená",J478,0)</f>
        <v>0</v>
      </c>
      <c r="BI478" s="239">
        <f>IF(N478="nulová",J478,0)</f>
        <v>0</v>
      </c>
      <c r="BJ478" s="18" t="s">
        <v>84</v>
      </c>
      <c r="BK478" s="239">
        <f>ROUND(I478*H478,2)</f>
        <v>0</v>
      </c>
      <c r="BL478" s="18" t="s">
        <v>208</v>
      </c>
      <c r="BM478" s="238" t="s">
        <v>1264</v>
      </c>
    </row>
    <row r="479" s="2" customFormat="1">
      <c r="A479" s="39"/>
      <c r="B479" s="40"/>
      <c r="C479" s="41"/>
      <c r="D479" s="240" t="s">
        <v>210</v>
      </c>
      <c r="E479" s="41"/>
      <c r="F479" s="241" t="s">
        <v>1265</v>
      </c>
      <c r="G479" s="41"/>
      <c r="H479" s="41"/>
      <c r="I479" s="242"/>
      <c r="J479" s="41"/>
      <c r="K479" s="41"/>
      <c r="L479" s="45"/>
      <c r="M479" s="243"/>
      <c r="N479" s="244"/>
      <c r="O479" s="92"/>
      <c r="P479" s="92"/>
      <c r="Q479" s="92"/>
      <c r="R479" s="92"/>
      <c r="S479" s="92"/>
      <c r="T479" s="93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210</v>
      </c>
      <c r="AU479" s="18" t="s">
        <v>86</v>
      </c>
    </row>
    <row r="480" s="13" customFormat="1">
      <c r="A480" s="13"/>
      <c r="B480" s="245"/>
      <c r="C480" s="246"/>
      <c r="D480" s="240" t="s">
        <v>212</v>
      </c>
      <c r="E480" s="247" t="s">
        <v>1</v>
      </c>
      <c r="F480" s="248" t="s">
        <v>1266</v>
      </c>
      <c r="G480" s="246"/>
      <c r="H480" s="249">
        <v>147.5</v>
      </c>
      <c r="I480" s="250"/>
      <c r="J480" s="246"/>
      <c r="K480" s="246"/>
      <c r="L480" s="251"/>
      <c r="M480" s="252"/>
      <c r="N480" s="253"/>
      <c r="O480" s="253"/>
      <c r="P480" s="253"/>
      <c r="Q480" s="253"/>
      <c r="R480" s="253"/>
      <c r="S480" s="253"/>
      <c r="T480" s="25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5" t="s">
        <v>212</v>
      </c>
      <c r="AU480" s="255" t="s">
        <v>86</v>
      </c>
      <c r="AV480" s="13" t="s">
        <v>86</v>
      </c>
      <c r="AW480" s="13" t="s">
        <v>32</v>
      </c>
      <c r="AX480" s="13" t="s">
        <v>77</v>
      </c>
      <c r="AY480" s="255" t="s">
        <v>201</v>
      </c>
    </row>
    <row r="481" s="14" customFormat="1">
      <c r="A481" s="14"/>
      <c r="B481" s="256"/>
      <c r="C481" s="257"/>
      <c r="D481" s="240" t="s">
        <v>212</v>
      </c>
      <c r="E481" s="258" t="s">
        <v>1</v>
      </c>
      <c r="F481" s="259" t="s">
        <v>216</v>
      </c>
      <c r="G481" s="257"/>
      <c r="H481" s="260">
        <v>147.5</v>
      </c>
      <c r="I481" s="261"/>
      <c r="J481" s="257"/>
      <c r="K481" s="257"/>
      <c r="L481" s="262"/>
      <c r="M481" s="263"/>
      <c r="N481" s="264"/>
      <c r="O481" s="264"/>
      <c r="P481" s="264"/>
      <c r="Q481" s="264"/>
      <c r="R481" s="264"/>
      <c r="S481" s="264"/>
      <c r="T481" s="265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6" t="s">
        <v>212</v>
      </c>
      <c r="AU481" s="266" t="s">
        <v>86</v>
      </c>
      <c r="AV481" s="14" t="s">
        <v>208</v>
      </c>
      <c r="AW481" s="14" t="s">
        <v>32</v>
      </c>
      <c r="AX481" s="14" t="s">
        <v>84</v>
      </c>
      <c r="AY481" s="266" t="s">
        <v>201</v>
      </c>
    </row>
    <row r="482" s="2" customFormat="1" ht="24.15" customHeight="1">
      <c r="A482" s="39"/>
      <c r="B482" s="40"/>
      <c r="C482" s="227" t="s">
        <v>1267</v>
      </c>
      <c r="D482" s="227" t="s">
        <v>203</v>
      </c>
      <c r="E482" s="228" t="s">
        <v>555</v>
      </c>
      <c r="F482" s="229" t="s">
        <v>556</v>
      </c>
      <c r="G482" s="230" t="s">
        <v>362</v>
      </c>
      <c r="H482" s="231">
        <v>231.06299999999999</v>
      </c>
      <c r="I482" s="232"/>
      <c r="J482" s="233">
        <f>ROUND(I482*H482,2)</f>
        <v>0</v>
      </c>
      <c r="K482" s="229" t="s">
        <v>207</v>
      </c>
      <c r="L482" s="45"/>
      <c r="M482" s="234" t="s">
        <v>1</v>
      </c>
      <c r="N482" s="235" t="s">
        <v>42</v>
      </c>
      <c r="O482" s="92"/>
      <c r="P482" s="236">
        <f>O482*H482</f>
        <v>0</v>
      </c>
      <c r="Q482" s="236">
        <v>0</v>
      </c>
      <c r="R482" s="236">
        <f>Q482*H482</f>
        <v>0</v>
      </c>
      <c r="S482" s="236">
        <v>0</v>
      </c>
      <c r="T482" s="237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38" t="s">
        <v>208</v>
      </c>
      <c r="AT482" s="238" t="s">
        <v>203</v>
      </c>
      <c r="AU482" s="238" t="s">
        <v>86</v>
      </c>
      <c r="AY482" s="18" t="s">
        <v>201</v>
      </c>
      <c r="BE482" s="239">
        <f>IF(N482="základní",J482,0)</f>
        <v>0</v>
      </c>
      <c r="BF482" s="239">
        <f>IF(N482="snížená",J482,0)</f>
        <v>0</v>
      </c>
      <c r="BG482" s="239">
        <f>IF(N482="zákl. přenesená",J482,0)</f>
        <v>0</v>
      </c>
      <c r="BH482" s="239">
        <f>IF(N482="sníž. přenesená",J482,0)</f>
        <v>0</v>
      </c>
      <c r="BI482" s="239">
        <f>IF(N482="nulová",J482,0)</f>
        <v>0</v>
      </c>
      <c r="BJ482" s="18" t="s">
        <v>84</v>
      </c>
      <c r="BK482" s="239">
        <f>ROUND(I482*H482,2)</f>
        <v>0</v>
      </c>
      <c r="BL482" s="18" t="s">
        <v>208</v>
      </c>
      <c r="BM482" s="238" t="s">
        <v>1268</v>
      </c>
    </row>
    <row r="483" s="2" customFormat="1">
      <c r="A483" s="39"/>
      <c r="B483" s="40"/>
      <c r="C483" s="41"/>
      <c r="D483" s="240" t="s">
        <v>210</v>
      </c>
      <c r="E483" s="41"/>
      <c r="F483" s="241" t="s">
        <v>558</v>
      </c>
      <c r="G483" s="41"/>
      <c r="H483" s="41"/>
      <c r="I483" s="242"/>
      <c r="J483" s="41"/>
      <c r="K483" s="41"/>
      <c r="L483" s="45"/>
      <c r="M483" s="243"/>
      <c r="N483" s="244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210</v>
      </c>
      <c r="AU483" s="18" t="s">
        <v>86</v>
      </c>
    </row>
    <row r="484" s="13" customFormat="1">
      <c r="A484" s="13"/>
      <c r="B484" s="245"/>
      <c r="C484" s="246"/>
      <c r="D484" s="240" t="s">
        <v>212</v>
      </c>
      <c r="E484" s="247" t="s">
        <v>1</v>
      </c>
      <c r="F484" s="248" t="s">
        <v>1269</v>
      </c>
      <c r="G484" s="246"/>
      <c r="H484" s="249">
        <v>147.56299999999999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5" t="s">
        <v>212</v>
      </c>
      <c r="AU484" s="255" t="s">
        <v>86</v>
      </c>
      <c r="AV484" s="13" t="s">
        <v>86</v>
      </c>
      <c r="AW484" s="13" t="s">
        <v>32</v>
      </c>
      <c r="AX484" s="13" t="s">
        <v>77</v>
      </c>
      <c r="AY484" s="255" t="s">
        <v>201</v>
      </c>
    </row>
    <row r="485" s="13" customFormat="1">
      <c r="A485" s="13"/>
      <c r="B485" s="245"/>
      <c r="C485" s="246"/>
      <c r="D485" s="240" t="s">
        <v>212</v>
      </c>
      <c r="E485" s="247" t="s">
        <v>1</v>
      </c>
      <c r="F485" s="248" t="s">
        <v>1270</v>
      </c>
      <c r="G485" s="246"/>
      <c r="H485" s="249">
        <v>41.25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5" t="s">
        <v>212</v>
      </c>
      <c r="AU485" s="255" t="s">
        <v>86</v>
      </c>
      <c r="AV485" s="13" t="s">
        <v>86</v>
      </c>
      <c r="AW485" s="13" t="s">
        <v>32</v>
      </c>
      <c r="AX485" s="13" t="s">
        <v>77</v>
      </c>
      <c r="AY485" s="255" t="s">
        <v>201</v>
      </c>
    </row>
    <row r="486" s="13" customFormat="1">
      <c r="A486" s="13"/>
      <c r="B486" s="245"/>
      <c r="C486" s="246"/>
      <c r="D486" s="240" t="s">
        <v>212</v>
      </c>
      <c r="E486" s="247" t="s">
        <v>1</v>
      </c>
      <c r="F486" s="248" t="s">
        <v>1271</v>
      </c>
      <c r="G486" s="246"/>
      <c r="H486" s="249">
        <v>42.25</v>
      </c>
      <c r="I486" s="250"/>
      <c r="J486" s="246"/>
      <c r="K486" s="246"/>
      <c r="L486" s="251"/>
      <c r="M486" s="252"/>
      <c r="N486" s="253"/>
      <c r="O486" s="253"/>
      <c r="P486" s="253"/>
      <c r="Q486" s="253"/>
      <c r="R486" s="253"/>
      <c r="S486" s="253"/>
      <c r="T486" s="25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5" t="s">
        <v>212</v>
      </c>
      <c r="AU486" s="255" t="s">
        <v>86</v>
      </c>
      <c r="AV486" s="13" t="s">
        <v>86</v>
      </c>
      <c r="AW486" s="13" t="s">
        <v>32</v>
      </c>
      <c r="AX486" s="13" t="s">
        <v>77</v>
      </c>
      <c r="AY486" s="255" t="s">
        <v>201</v>
      </c>
    </row>
    <row r="487" s="14" customFormat="1">
      <c r="A487" s="14"/>
      <c r="B487" s="256"/>
      <c r="C487" s="257"/>
      <c r="D487" s="240" t="s">
        <v>212</v>
      </c>
      <c r="E487" s="258" t="s">
        <v>1</v>
      </c>
      <c r="F487" s="259" t="s">
        <v>216</v>
      </c>
      <c r="G487" s="257"/>
      <c r="H487" s="260">
        <v>231.06299999999999</v>
      </c>
      <c r="I487" s="261"/>
      <c r="J487" s="257"/>
      <c r="K487" s="257"/>
      <c r="L487" s="262"/>
      <c r="M487" s="263"/>
      <c r="N487" s="264"/>
      <c r="O487" s="264"/>
      <c r="P487" s="264"/>
      <c r="Q487" s="264"/>
      <c r="R487" s="264"/>
      <c r="S487" s="264"/>
      <c r="T487" s="265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6" t="s">
        <v>212</v>
      </c>
      <c r="AU487" s="266" t="s">
        <v>86</v>
      </c>
      <c r="AV487" s="14" t="s">
        <v>208</v>
      </c>
      <c r="AW487" s="14" t="s">
        <v>32</v>
      </c>
      <c r="AX487" s="14" t="s">
        <v>84</v>
      </c>
      <c r="AY487" s="266" t="s">
        <v>201</v>
      </c>
    </row>
    <row r="488" s="2" customFormat="1" ht="24.15" customHeight="1">
      <c r="A488" s="39"/>
      <c r="B488" s="40"/>
      <c r="C488" s="227" t="s">
        <v>1272</v>
      </c>
      <c r="D488" s="227" t="s">
        <v>203</v>
      </c>
      <c r="E488" s="228" t="s">
        <v>560</v>
      </c>
      <c r="F488" s="229" t="s">
        <v>561</v>
      </c>
      <c r="G488" s="230" t="s">
        <v>362</v>
      </c>
      <c r="H488" s="231">
        <v>2541.6930000000002</v>
      </c>
      <c r="I488" s="232"/>
      <c r="J488" s="233">
        <f>ROUND(I488*H488,2)</f>
        <v>0</v>
      </c>
      <c r="K488" s="229" t="s">
        <v>207</v>
      </c>
      <c r="L488" s="45"/>
      <c r="M488" s="234" t="s">
        <v>1</v>
      </c>
      <c r="N488" s="235" t="s">
        <v>42</v>
      </c>
      <c r="O488" s="92"/>
      <c r="P488" s="236">
        <f>O488*H488</f>
        <v>0</v>
      </c>
      <c r="Q488" s="236">
        <v>0</v>
      </c>
      <c r="R488" s="236">
        <f>Q488*H488</f>
        <v>0</v>
      </c>
      <c r="S488" s="236">
        <v>0</v>
      </c>
      <c r="T488" s="237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8" t="s">
        <v>208</v>
      </c>
      <c r="AT488" s="238" t="s">
        <v>203</v>
      </c>
      <c r="AU488" s="238" t="s">
        <v>86</v>
      </c>
      <c r="AY488" s="18" t="s">
        <v>201</v>
      </c>
      <c r="BE488" s="239">
        <f>IF(N488="základní",J488,0)</f>
        <v>0</v>
      </c>
      <c r="BF488" s="239">
        <f>IF(N488="snížená",J488,0)</f>
        <v>0</v>
      </c>
      <c r="BG488" s="239">
        <f>IF(N488="zákl. přenesená",J488,0)</f>
        <v>0</v>
      </c>
      <c r="BH488" s="239">
        <f>IF(N488="sníž. přenesená",J488,0)</f>
        <v>0</v>
      </c>
      <c r="BI488" s="239">
        <f>IF(N488="nulová",J488,0)</f>
        <v>0</v>
      </c>
      <c r="BJ488" s="18" t="s">
        <v>84</v>
      </c>
      <c r="BK488" s="239">
        <f>ROUND(I488*H488,2)</f>
        <v>0</v>
      </c>
      <c r="BL488" s="18" t="s">
        <v>208</v>
      </c>
      <c r="BM488" s="238" t="s">
        <v>1273</v>
      </c>
    </row>
    <row r="489" s="2" customFormat="1">
      <c r="A489" s="39"/>
      <c r="B489" s="40"/>
      <c r="C489" s="41"/>
      <c r="D489" s="240" t="s">
        <v>210</v>
      </c>
      <c r="E489" s="41"/>
      <c r="F489" s="241" t="s">
        <v>563</v>
      </c>
      <c r="G489" s="41"/>
      <c r="H489" s="41"/>
      <c r="I489" s="242"/>
      <c r="J489" s="41"/>
      <c r="K489" s="41"/>
      <c r="L489" s="45"/>
      <c r="M489" s="243"/>
      <c r="N489" s="244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210</v>
      </c>
      <c r="AU489" s="18" t="s">
        <v>86</v>
      </c>
    </row>
    <row r="490" s="13" customFormat="1">
      <c r="A490" s="13"/>
      <c r="B490" s="245"/>
      <c r="C490" s="246"/>
      <c r="D490" s="240" t="s">
        <v>212</v>
      </c>
      <c r="E490" s="247" t="s">
        <v>1</v>
      </c>
      <c r="F490" s="248" t="s">
        <v>1274</v>
      </c>
      <c r="G490" s="246"/>
      <c r="H490" s="249">
        <v>2541.6930000000002</v>
      </c>
      <c r="I490" s="250"/>
      <c r="J490" s="246"/>
      <c r="K490" s="246"/>
      <c r="L490" s="251"/>
      <c r="M490" s="252"/>
      <c r="N490" s="253"/>
      <c r="O490" s="253"/>
      <c r="P490" s="253"/>
      <c r="Q490" s="253"/>
      <c r="R490" s="253"/>
      <c r="S490" s="253"/>
      <c r="T490" s="25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5" t="s">
        <v>212</v>
      </c>
      <c r="AU490" s="255" t="s">
        <v>86</v>
      </c>
      <c r="AV490" s="13" t="s">
        <v>86</v>
      </c>
      <c r="AW490" s="13" t="s">
        <v>32</v>
      </c>
      <c r="AX490" s="13" t="s">
        <v>84</v>
      </c>
      <c r="AY490" s="255" t="s">
        <v>201</v>
      </c>
    </row>
    <row r="491" s="2" customFormat="1" ht="16.5" customHeight="1">
      <c r="A491" s="39"/>
      <c r="B491" s="40"/>
      <c r="C491" s="227" t="s">
        <v>1275</v>
      </c>
      <c r="D491" s="227" t="s">
        <v>203</v>
      </c>
      <c r="E491" s="228" t="s">
        <v>1276</v>
      </c>
      <c r="F491" s="229" t="s">
        <v>1277</v>
      </c>
      <c r="G491" s="230" t="s">
        <v>362</v>
      </c>
      <c r="H491" s="231">
        <v>231.06299999999999</v>
      </c>
      <c r="I491" s="232"/>
      <c r="J491" s="233">
        <f>ROUND(I491*H491,2)</f>
        <v>0</v>
      </c>
      <c r="K491" s="229" t="s">
        <v>207</v>
      </c>
      <c r="L491" s="45"/>
      <c r="M491" s="234" t="s">
        <v>1</v>
      </c>
      <c r="N491" s="235" t="s">
        <v>42</v>
      </c>
      <c r="O491" s="92"/>
      <c r="P491" s="236">
        <f>O491*H491</f>
        <v>0</v>
      </c>
      <c r="Q491" s="236">
        <v>0</v>
      </c>
      <c r="R491" s="236">
        <f>Q491*H491</f>
        <v>0</v>
      </c>
      <c r="S491" s="236">
        <v>0</v>
      </c>
      <c r="T491" s="237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8" t="s">
        <v>208</v>
      </c>
      <c r="AT491" s="238" t="s">
        <v>203</v>
      </c>
      <c r="AU491" s="238" t="s">
        <v>86</v>
      </c>
      <c r="AY491" s="18" t="s">
        <v>201</v>
      </c>
      <c r="BE491" s="239">
        <f>IF(N491="základní",J491,0)</f>
        <v>0</v>
      </c>
      <c r="BF491" s="239">
        <f>IF(N491="snížená",J491,0)</f>
        <v>0</v>
      </c>
      <c r="BG491" s="239">
        <f>IF(N491="zákl. přenesená",J491,0)</f>
        <v>0</v>
      </c>
      <c r="BH491" s="239">
        <f>IF(N491="sníž. přenesená",J491,0)</f>
        <v>0</v>
      </c>
      <c r="BI491" s="239">
        <f>IF(N491="nulová",J491,0)</f>
        <v>0</v>
      </c>
      <c r="BJ491" s="18" t="s">
        <v>84</v>
      </c>
      <c r="BK491" s="239">
        <f>ROUND(I491*H491,2)</f>
        <v>0</v>
      </c>
      <c r="BL491" s="18" t="s">
        <v>208</v>
      </c>
      <c r="BM491" s="238" t="s">
        <v>1278</v>
      </c>
    </row>
    <row r="492" s="2" customFormat="1">
      <c r="A492" s="39"/>
      <c r="B492" s="40"/>
      <c r="C492" s="41"/>
      <c r="D492" s="240" t="s">
        <v>210</v>
      </c>
      <c r="E492" s="41"/>
      <c r="F492" s="241" t="s">
        <v>1279</v>
      </c>
      <c r="G492" s="41"/>
      <c r="H492" s="41"/>
      <c r="I492" s="242"/>
      <c r="J492" s="41"/>
      <c r="K492" s="41"/>
      <c r="L492" s="45"/>
      <c r="M492" s="243"/>
      <c r="N492" s="244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210</v>
      </c>
      <c r="AU492" s="18" t="s">
        <v>86</v>
      </c>
    </row>
    <row r="493" s="13" customFormat="1">
      <c r="A493" s="13"/>
      <c r="B493" s="245"/>
      <c r="C493" s="246"/>
      <c r="D493" s="240" t="s">
        <v>212</v>
      </c>
      <c r="E493" s="247" t="s">
        <v>1</v>
      </c>
      <c r="F493" s="248" t="s">
        <v>1280</v>
      </c>
      <c r="G493" s="246"/>
      <c r="H493" s="249">
        <v>231.06299999999999</v>
      </c>
      <c r="I493" s="250"/>
      <c r="J493" s="246"/>
      <c r="K493" s="246"/>
      <c r="L493" s="251"/>
      <c r="M493" s="252"/>
      <c r="N493" s="253"/>
      <c r="O493" s="253"/>
      <c r="P493" s="253"/>
      <c r="Q493" s="253"/>
      <c r="R493" s="253"/>
      <c r="S493" s="253"/>
      <c r="T493" s="25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5" t="s">
        <v>212</v>
      </c>
      <c r="AU493" s="255" t="s">
        <v>86</v>
      </c>
      <c r="AV493" s="13" t="s">
        <v>86</v>
      </c>
      <c r="AW493" s="13" t="s">
        <v>32</v>
      </c>
      <c r="AX493" s="13" t="s">
        <v>84</v>
      </c>
      <c r="AY493" s="255" t="s">
        <v>201</v>
      </c>
    </row>
    <row r="494" s="12" customFormat="1" ht="22.8" customHeight="1">
      <c r="A494" s="12"/>
      <c r="B494" s="211"/>
      <c r="C494" s="212"/>
      <c r="D494" s="213" t="s">
        <v>76</v>
      </c>
      <c r="E494" s="225" t="s">
        <v>357</v>
      </c>
      <c r="F494" s="225" t="s">
        <v>358</v>
      </c>
      <c r="G494" s="212"/>
      <c r="H494" s="212"/>
      <c r="I494" s="215"/>
      <c r="J494" s="226">
        <f>BK494</f>
        <v>0</v>
      </c>
      <c r="K494" s="212"/>
      <c r="L494" s="217"/>
      <c r="M494" s="218"/>
      <c r="N494" s="219"/>
      <c r="O494" s="219"/>
      <c r="P494" s="220">
        <f>SUM(P495:P496)</f>
        <v>0</v>
      </c>
      <c r="Q494" s="219"/>
      <c r="R494" s="220">
        <f>SUM(R495:R496)</f>
        <v>0</v>
      </c>
      <c r="S494" s="219"/>
      <c r="T494" s="221">
        <f>SUM(T495:T496)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22" t="s">
        <v>84</v>
      </c>
      <c r="AT494" s="223" t="s">
        <v>76</v>
      </c>
      <c r="AU494" s="223" t="s">
        <v>84</v>
      </c>
      <c r="AY494" s="222" t="s">
        <v>201</v>
      </c>
      <c r="BK494" s="224">
        <f>SUM(BK495:BK496)</f>
        <v>0</v>
      </c>
    </row>
    <row r="495" s="2" customFormat="1" ht="33" customHeight="1">
      <c r="A495" s="39"/>
      <c r="B495" s="40"/>
      <c r="C495" s="227" t="s">
        <v>1281</v>
      </c>
      <c r="D495" s="227" t="s">
        <v>203</v>
      </c>
      <c r="E495" s="228" t="s">
        <v>1282</v>
      </c>
      <c r="F495" s="229" t="s">
        <v>1283</v>
      </c>
      <c r="G495" s="230" t="s">
        <v>362</v>
      </c>
      <c r="H495" s="231">
        <v>358.02300000000002</v>
      </c>
      <c r="I495" s="232"/>
      <c r="J495" s="233">
        <f>ROUND(I495*H495,2)</f>
        <v>0</v>
      </c>
      <c r="K495" s="229" t="s">
        <v>207</v>
      </c>
      <c r="L495" s="45"/>
      <c r="M495" s="234" t="s">
        <v>1</v>
      </c>
      <c r="N495" s="235" t="s">
        <v>42</v>
      </c>
      <c r="O495" s="92"/>
      <c r="P495" s="236">
        <f>O495*H495</f>
        <v>0</v>
      </c>
      <c r="Q495" s="236">
        <v>0</v>
      </c>
      <c r="R495" s="236">
        <f>Q495*H495</f>
        <v>0</v>
      </c>
      <c r="S495" s="236">
        <v>0</v>
      </c>
      <c r="T495" s="237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8" t="s">
        <v>208</v>
      </c>
      <c r="AT495" s="238" t="s">
        <v>203</v>
      </c>
      <c r="AU495" s="238" t="s">
        <v>86</v>
      </c>
      <c r="AY495" s="18" t="s">
        <v>201</v>
      </c>
      <c r="BE495" s="239">
        <f>IF(N495="základní",J495,0)</f>
        <v>0</v>
      </c>
      <c r="BF495" s="239">
        <f>IF(N495="snížená",J495,0)</f>
        <v>0</v>
      </c>
      <c r="BG495" s="239">
        <f>IF(N495="zákl. přenesená",J495,0)</f>
        <v>0</v>
      </c>
      <c r="BH495" s="239">
        <f>IF(N495="sníž. přenesená",J495,0)</f>
        <v>0</v>
      </c>
      <c r="BI495" s="239">
        <f>IF(N495="nulová",J495,0)</f>
        <v>0</v>
      </c>
      <c r="BJ495" s="18" t="s">
        <v>84</v>
      </c>
      <c r="BK495" s="239">
        <f>ROUND(I495*H495,2)</f>
        <v>0</v>
      </c>
      <c r="BL495" s="18" t="s">
        <v>208</v>
      </c>
      <c r="BM495" s="238" t="s">
        <v>1284</v>
      </c>
    </row>
    <row r="496" s="2" customFormat="1">
      <c r="A496" s="39"/>
      <c r="B496" s="40"/>
      <c r="C496" s="41"/>
      <c r="D496" s="240" t="s">
        <v>210</v>
      </c>
      <c r="E496" s="41"/>
      <c r="F496" s="241" t="s">
        <v>1285</v>
      </c>
      <c r="G496" s="41"/>
      <c r="H496" s="41"/>
      <c r="I496" s="242"/>
      <c r="J496" s="41"/>
      <c r="K496" s="41"/>
      <c r="L496" s="45"/>
      <c r="M496" s="278"/>
      <c r="N496" s="279"/>
      <c r="O496" s="280"/>
      <c r="P496" s="280"/>
      <c r="Q496" s="280"/>
      <c r="R496" s="280"/>
      <c r="S496" s="280"/>
      <c r="T496" s="281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210</v>
      </c>
      <c r="AU496" s="18" t="s">
        <v>86</v>
      </c>
    </row>
    <row r="497" s="2" customFormat="1" ht="6.96" customHeight="1">
      <c r="A497" s="39"/>
      <c r="B497" s="67"/>
      <c r="C497" s="68"/>
      <c r="D497" s="68"/>
      <c r="E497" s="68"/>
      <c r="F497" s="68"/>
      <c r="G497" s="68"/>
      <c r="H497" s="68"/>
      <c r="I497" s="68"/>
      <c r="J497" s="68"/>
      <c r="K497" s="68"/>
      <c r="L497" s="45"/>
      <c r="M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</row>
  </sheetData>
  <sheetProtection sheet="1" autoFilter="0" formatColumns="0" formatRows="0" objects="1" scenarios="1" spinCount="100000" saltValue="HDrWU9Ky7vP8KLmyDo3vri754sYZqPMvbVDUuJPCx7LXoBJPz1+KJ4U7+QUdoIjqUaR2tsmPO69944QLKnbWow==" hashValue="2dMG5GahI2VFaEq1r/aj9vva4+SvS80LKE7e3NyG6i5lTHHI21vbX9vbna0sqWfyJLgtugjr7+Ivsh7ScAsFBA==" algorithmName="SHA-512" password="CC35"/>
  <autoFilter ref="C123:K496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133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1286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1287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31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34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ROUND((SUM(BE127:BE160)),  2)</f>
        <v>0</v>
      </c>
      <c r="G35" s="39"/>
      <c r="H35" s="39"/>
      <c r="I35" s="165">
        <v>0.20999999999999999</v>
      </c>
      <c r="J35" s="164">
        <f>ROUND(((SUM(BE127:BE160))*I35),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ROUND((SUM(BF127:BF160)),  2)</f>
        <v>0</v>
      </c>
      <c r="G36" s="39"/>
      <c r="H36" s="39"/>
      <c r="I36" s="165">
        <v>0.12</v>
      </c>
      <c r="J36" s="164">
        <f>ROUND(((SUM(BF127:BF160))*I36),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ROUND((SUM(BG127:BG160)),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ROUND((SUM(BH127:BH160)),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ROUND((SUM(BI127:BI160)),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1286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05.1 - SO 05 Lávka 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 xml:space="preserve">Envicons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J128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184</v>
      </c>
      <c r="E100" s="197"/>
      <c r="F100" s="197"/>
      <c r="G100" s="197"/>
      <c r="H100" s="197"/>
      <c r="I100" s="197"/>
      <c r="J100" s="198">
        <f>J129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476</v>
      </c>
      <c r="E101" s="197"/>
      <c r="F101" s="197"/>
      <c r="G101" s="197"/>
      <c r="H101" s="197"/>
      <c r="I101" s="197"/>
      <c r="J101" s="198">
        <f>J133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185</v>
      </c>
      <c r="E102" s="197"/>
      <c r="F102" s="197"/>
      <c r="G102" s="197"/>
      <c r="H102" s="197"/>
      <c r="I102" s="197"/>
      <c r="J102" s="198">
        <f>J144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9"/>
      <c r="C103" s="190"/>
      <c r="D103" s="191" t="s">
        <v>1288</v>
      </c>
      <c r="E103" s="192"/>
      <c r="F103" s="192"/>
      <c r="G103" s="192"/>
      <c r="H103" s="192"/>
      <c r="I103" s="192"/>
      <c r="J103" s="193">
        <f>J147</f>
        <v>0</v>
      </c>
      <c r="K103" s="190"/>
      <c r="L103" s="194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5"/>
      <c r="C104" s="134"/>
      <c r="D104" s="196" t="s">
        <v>1289</v>
      </c>
      <c r="E104" s="197"/>
      <c r="F104" s="197"/>
      <c r="G104" s="197"/>
      <c r="H104" s="197"/>
      <c r="I104" s="197"/>
      <c r="J104" s="198">
        <f>J148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4"/>
      <c r="D105" s="196" t="s">
        <v>1290</v>
      </c>
      <c r="E105" s="197"/>
      <c r="F105" s="197"/>
      <c r="G105" s="197"/>
      <c r="H105" s="197"/>
      <c r="I105" s="197"/>
      <c r="J105" s="198">
        <f>J156</f>
        <v>0</v>
      </c>
      <c r="K105" s="134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186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4" t="str">
        <f>E7</f>
        <v>REVITALIZACE TOKU A OBLASTI DUBINA_final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171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4" t="s">
        <v>1286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173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05.1 - SO 05 Lávka A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Karviná</v>
      </c>
      <c r="G121" s="41"/>
      <c r="H121" s="41"/>
      <c r="I121" s="33" t="s">
        <v>22</v>
      </c>
      <c r="J121" s="80" t="str">
        <f>IF(J14="","",J14)</f>
        <v>7. 8. 2025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>Město Karviná</v>
      </c>
      <c r="G123" s="41"/>
      <c r="H123" s="41"/>
      <c r="I123" s="33" t="s">
        <v>30</v>
      </c>
      <c r="J123" s="37" t="str">
        <f>E23</f>
        <v xml:space="preserve">Envicons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33</v>
      </c>
      <c r="J124" s="37" t="str">
        <f>E26</f>
        <v>Jedlička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0"/>
      <c r="B126" s="201"/>
      <c r="C126" s="202" t="s">
        <v>187</v>
      </c>
      <c r="D126" s="203" t="s">
        <v>62</v>
      </c>
      <c r="E126" s="203" t="s">
        <v>58</v>
      </c>
      <c r="F126" s="203" t="s">
        <v>59</v>
      </c>
      <c r="G126" s="203" t="s">
        <v>188</v>
      </c>
      <c r="H126" s="203" t="s">
        <v>189</v>
      </c>
      <c r="I126" s="203" t="s">
        <v>190</v>
      </c>
      <c r="J126" s="203" t="s">
        <v>178</v>
      </c>
      <c r="K126" s="204" t="s">
        <v>191</v>
      </c>
      <c r="L126" s="205"/>
      <c r="M126" s="101" t="s">
        <v>1</v>
      </c>
      <c r="N126" s="102" t="s">
        <v>41</v>
      </c>
      <c r="O126" s="102" t="s">
        <v>192</v>
      </c>
      <c r="P126" s="102" t="s">
        <v>193</v>
      </c>
      <c r="Q126" s="102" t="s">
        <v>194</v>
      </c>
      <c r="R126" s="102" t="s">
        <v>195</v>
      </c>
      <c r="S126" s="102" t="s">
        <v>196</v>
      </c>
      <c r="T126" s="103" t="s">
        <v>197</v>
      </c>
      <c r="U126" s="200"/>
      <c r="V126" s="200"/>
      <c r="W126" s="200"/>
      <c r="X126" s="200"/>
      <c r="Y126" s="200"/>
      <c r="Z126" s="200"/>
      <c r="AA126" s="200"/>
      <c r="AB126" s="200"/>
      <c r="AC126" s="200"/>
      <c r="AD126" s="200"/>
      <c r="AE126" s="200"/>
    </row>
    <row r="127" s="2" customFormat="1" ht="22.8" customHeight="1">
      <c r="A127" s="39"/>
      <c r="B127" s="40"/>
      <c r="C127" s="108" t="s">
        <v>198</v>
      </c>
      <c r="D127" s="41"/>
      <c r="E127" s="41"/>
      <c r="F127" s="41"/>
      <c r="G127" s="41"/>
      <c r="H127" s="41"/>
      <c r="I127" s="41"/>
      <c r="J127" s="206">
        <f>BK127</f>
        <v>0</v>
      </c>
      <c r="K127" s="41"/>
      <c r="L127" s="45"/>
      <c r="M127" s="104"/>
      <c r="N127" s="207"/>
      <c r="O127" s="105"/>
      <c r="P127" s="208">
        <f>P128+P147</f>
        <v>0</v>
      </c>
      <c r="Q127" s="105"/>
      <c r="R127" s="208">
        <f>R128+R147</f>
        <v>0.72983999999999993</v>
      </c>
      <c r="S127" s="105"/>
      <c r="T127" s="209">
        <f>T128+T147</f>
        <v>0.45000000000000001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180</v>
      </c>
      <c r="BK127" s="210">
        <f>BK128+BK147</f>
        <v>0</v>
      </c>
    </row>
    <row r="128" s="12" customFormat="1" ht="25.92" customHeight="1">
      <c r="A128" s="12"/>
      <c r="B128" s="211"/>
      <c r="C128" s="212"/>
      <c r="D128" s="213" t="s">
        <v>76</v>
      </c>
      <c r="E128" s="214" t="s">
        <v>199</v>
      </c>
      <c r="F128" s="214" t="s">
        <v>200</v>
      </c>
      <c r="G128" s="212"/>
      <c r="H128" s="212"/>
      <c r="I128" s="215"/>
      <c r="J128" s="216">
        <f>BK128</f>
        <v>0</v>
      </c>
      <c r="K128" s="212"/>
      <c r="L128" s="217"/>
      <c r="M128" s="218"/>
      <c r="N128" s="219"/>
      <c r="O128" s="219"/>
      <c r="P128" s="220">
        <f>P129+P133+P144</f>
        <v>0</v>
      </c>
      <c r="Q128" s="219"/>
      <c r="R128" s="220">
        <f>R129+R133+R144</f>
        <v>0.70783999999999991</v>
      </c>
      <c r="S128" s="219"/>
      <c r="T128" s="221">
        <f>T129+T133+T144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2" t="s">
        <v>84</v>
      </c>
      <c r="AT128" s="223" t="s">
        <v>76</v>
      </c>
      <c r="AU128" s="223" t="s">
        <v>77</v>
      </c>
      <c r="AY128" s="222" t="s">
        <v>201</v>
      </c>
      <c r="BK128" s="224">
        <f>BK129+BK133+BK144</f>
        <v>0</v>
      </c>
    </row>
    <row r="129" s="12" customFormat="1" ht="22.8" customHeight="1">
      <c r="A129" s="12"/>
      <c r="B129" s="211"/>
      <c r="C129" s="212"/>
      <c r="D129" s="213" t="s">
        <v>76</v>
      </c>
      <c r="E129" s="225" t="s">
        <v>244</v>
      </c>
      <c r="F129" s="225" t="s">
        <v>350</v>
      </c>
      <c r="G129" s="212"/>
      <c r="H129" s="212"/>
      <c r="I129" s="215"/>
      <c r="J129" s="226">
        <f>BK129</f>
        <v>0</v>
      </c>
      <c r="K129" s="212"/>
      <c r="L129" s="217"/>
      <c r="M129" s="218"/>
      <c r="N129" s="219"/>
      <c r="O129" s="219"/>
      <c r="P129" s="220">
        <f>SUM(P130:P132)</f>
        <v>0</v>
      </c>
      <c r="Q129" s="219"/>
      <c r="R129" s="220">
        <f>SUM(R130:R132)</f>
        <v>0.0078399999999999997</v>
      </c>
      <c r="S129" s="219"/>
      <c r="T129" s="221">
        <f>SUM(T130:T132)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2" t="s">
        <v>84</v>
      </c>
      <c r="AT129" s="223" t="s">
        <v>76</v>
      </c>
      <c r="AU129" s="223" t="s">
        <v>84</v>
      </c>
      <c r="AY129" s="222" t="s">
        <v>201</v>
      </c>
      <c r="BK129" s="224">
        <f>SUM(BK130:BK132)</f>
        <v>0</v>
      </c>
    </row>
    <row r="130" s="2" customFormat="1" ht="24.15" customHeight="1">
      <c r="A130" s="39"/>
      <c r="B130" s="40"/>
      <c r="C130" s="227" t="s">
        <v>84</v>
      </c>
      <c r="D130" s="227" t="s">
        <v>203</v>
      </c>
      <c r="E130" s="228" t="s">
        <v>1291</v>
      </c>
      <c r="F130" s="229" t="s">
        <v>1292</v>
      </c>
      <c r="G130" s="230" t="s">
        <v>247</v>
      </c>
      <c r="H130" s="231">
        <v>14</v>
      </c>
      <c r="I130" s="232"/>
      <c r="J130" s="233">
        <f>ROUND(I130*H130,2)</f>
        <v>0</v>
      </c>
      <c r="K130" s="229" t="s">
        <v>207</v>
      </c>
      <c r="L130" s="45"/>
      <c r="M130" s="234" t="s">
        <v>1</v>
      </c>
      <c r="N130" s="235" t="s">
        <v>42</v>
      </c>
      <c r="O130" s="92"/>
      <c r="P130" s="236">
        <f>O130*H130</f>
        <v>0</v>
      </c>
      <c r="Q130" s="236">
        <v>0.00055999999999999995</v>
      </c>
      <c r="R130" s="236">
        <f>Q130*H130</f>
        <v>0.0078399999999999997</v>
      </c>
      <c r="S130" s="236">
        <v>0</v>
      </c>
      <c r="T130" s="237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8" t="s">
        <v>208</v>
      </c>
      <c r="AT130" s="238" t="s">
        <v>203</v>
      </c>
      <c r="AU130" s="238" t="s">
        <v>86</v>
      </c>
      <c r="AY130" s="18" t="s">
        <v>201</v>
      </c>
      <c r="BE130" s="239">
        <f>IF(N130="základní",J130,0)</f>
        <v>0</v>
      </c>
      <c r="BF130" s="239">
        <f>IF(N130="snížená",J130,0)</f>
        <v>0</v>
      </c>
      <c r="BG130" s="239">
        <f>IF(N130="zákl. přenesená",J130,0)</f>
        <v>0</v>
      </c>
      <c r="BH130" s="239">
        <f>IF(N130="sníž. přenesená",J130,0)</f>
        <v>0</v>
      </c>
      <c r="BI130" s="239">
        <f>IF(N130="nulová",J130,0)</f>
        <v>0</v>
      </c>
      <c r="BJ130" s="18" t="s">
        <v>84</v>
      </c>
      <c r="BK130" s="239">
        <f>ROUND(I130*H130,2)</f>
        <v>0</v>
      </c>
      <c r="BL130" s="18" t="s">
        <v>208</v>
      </c>
      <c r="BM130" s="238" t="s">
        <v>1293</v>
      </c>
    </row>
    <row r="131" s="2" customFormat="1">
      <c r="A131" s="39"/>
      <c r="B131" s="40"/>
      <c r="C131" s="41"/>
      <c r="D131" s="240" t="s">
        <v>210</v>
      </c>
      <c r="E131" s="41"/>
      <c r="F131" s="241" t="s">
        <v>1294</v>
      </c>
      <c r="G131" s="41"/>
      <c r="H131" s="41"/>
      <c r="I131" s="242"/>
      <c r="J131" s="41"/>
      <c r="K131" s="41"/>
      <c r="L131" s="45"/>
      <c r="M131" s="243"/>
      <c r="N131" s="244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210</v>
      </c>
      <c r="AU131" s="18" t="s">
        <v>86</v>
      </c>
    </row>
    <row r="132" s="13" customFormat="1">
      <c r="A132" s="13"/>
      <c r="B132" s="245"/>
      <c r="C132" s="246"/>
      <c r="D132" s="240" t="s">
        <v>212</v>
      </c>
      <c r="E132" s="247" t="s">
        <v>1</v>
      </c>
      <c r="F132" s="248" t="s">
        <v>1295</v>
      </c>
      <c r="G132" s="246"/>
      <c r="H132" s="249">
        <v>14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212</v>
      </c>
      <c r="AU132" s="255" t="s">
        <v>86</v>
      </c>
      <c r="AV132" s="13" t="s">
        <v>86</v>
      </c>
      <c r="AW132" s="13" t="s">
        <v>32</v>
      </c>
      <c r="AX132" s="13" t="s">
        <v>84</v>
      </c>
      <c r="AY132" s="255" t="s">
        <v>201</v>
      </c>
    </row>
    <row r="133" s="12" customFormat="1" ht="22.8" customHeight="1">
      <c r="A133" s="12"/>
      <c r="B133" s="211"/>
      <c r="C133" s="212"/>
      <c r="D133" s="213" t="s">
        <v>76</v>
      </c>
      <c r="E133" s="225" t="s">
        <v>552</v>
      </c>
      <c r="F133" s="225" t="s">
        <v>553</v>
      </c>
      <c r="G133" s="212"/>
      <c r="H133" s="212"/>
      <c r="I133" s="215"/>
      <c r="J133" s="226">
        <f>BK133</f>
        <v>0</v>
      </c>
      <c r="K133" s="212"/>
      <c r="L133" s="217"/>
      <c r="M133" s="218"/>
      <c r="N133" s="219"/>
      <c r="O133" s="219"/>
      <c r="P133" s="220">
        <f>SUM(P134:P143)</f>
        <v>0</v>
      </c>
      <c r="Q133" s="219"/>
      <c r="R133" s="220">
        <f>SUM(R134:R143)</f>
        <v>0.69999999999999996</v>
      </c>
      <c r="S133" s="219"/>
      <c r="T133" s="221">
        <f>SUM(T134:T143)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2" t="s">
        <v>84</v>
      </c>
      <c r="AT133" s="223" t="s">
        <v>76</v>
      </c>
      <c r="AU133" s="223" t="s">
        <v>84</v>
      </c>
      <c r="AY133" s="222" t="s">
        <v>201</v>
      </c>
      <c r="BK133" s="224">
        <f>SUM(BK134:BK143)</f>
        <v>0</v>
      </c>
    </row>
    <row r="134" s="2" customFormat="1" ht="16.5" customHeight="1">
      <c r="A134" s="39"/>
      <c r="B134" s="40"/>
      <c r="C134" s="227" t="s">
        <v>86</v>
      </c>
      <c r="D134" s="227" t="s">
        <v>203</v>
      </c>
      <c r="E134" s="228" t="s">
        <v>1296</v>
      </c>
      <c r="F134" s="229" t="s">
        <v>1297</v>
      </c>
      <c r="G134" s="230" t="s">
        <v>362</v>
      </c>
      <c r="H134" s="231">
        <v>0.39000000000000001</v>
      </c>
      <c r="I134" s="232"/>
      <c r="J134" s="233">
        <f>ROUND(I134*H134,2)</f>
        <v>0</v>
      </c>
      <c r="K134" s="229" t="s">
        <v>207</v>
      </c>
      <c r="L134" s="45"/>
      <c r="M134" s="234" t="s">
        <v>1</v>
      </c>
      <c r="N134" s="235" t="s">
        <v>42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</v>
      </c>
      <c r="T134" s="237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208</v>
      </c>
      <c r="AT134" s="238" t="s">
        <v>203</v>
      </c>
      <c r="AU134" s="238" t="s">
        <v>86</v>
      </c>
      <c r="AY134" s="18" t="s">
        <v>201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84</v>
      </c>
      <c r="BK134" s="239">
        <f>ROUND(I134*H134,2)</f>
        <v>0</v>
      </c>
      <c r="BL134" s="18" t="s">
        <v>208</v>
      </c>
      <c r="BM134" s="238" t="s">
        <v>1298</v>
      </c>
    </row>
    <row r="135" s="2" customFormat="1">
      <c r="A135" s="39"/>
      <c r="B135" s="40"/>
      <c r="C135" s="41"/>
      <c r="D135" s="240" t="s">
        <v>210</v>
      </c>
      <c r="E135" s="41"/>
      <c r="F135" s="241" t="s">
        <v>1299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210</v>
      </c>
      <c r="AU135" s="18" t="s">
        <v>86</v>
      </c>
    </row>
    <row r="136" s="13" customFormat="1">
      <c r="A136" s="13"/>
      <c r="B136" s="245"/>
      <c r="C136" s="246"/>
      <c r="D136" s="240" t="s">
        <v>212</v>
      </c>
      <c r="E136" s="247" t="s">
        <v>1</v>
      </c>
      <c r="F136" s="248" t="s">
        <v>1300</v>
      </c>
      <c r="G136" s="246"/>
      <c r="H136" s="249">
        <v>0.39000000000000001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212</v>
      </c>
      <c r="AU136" s="255" t="s">
        <v>86</v>
      </c>
      <c r="AV136" s="13" t="s">
        <v>86</v>
      </c>
      <c r="AW136" s="13" t="s">
        <v>32</v>
      </c>
      <c r="AX136" s="13" t="s">
        <v>84</v>
      </c>
      <c r="AY136" s="255" t="s">
        <v>201</v>
      </c>
    </row>
    <row r="137" s="2" customFormat="1" ht="24.15" customHeight="1">
      <c r="A137" s="39"/>
      <c r="B137" s="40"/>
      <c r="C137" s="227" t="s">
        <v>225</v>
      </c>
      <c r="D137" s="227" t="s">
        <v>203</v>
      </c>
      <c r="E137" s="228" t="s">
        <v>1301</v>
      </c>
      <c r="F137" s="229" t="s">
        <v>1302</v>
      </c>
      <c r="G137" s="230" t="s">
        <v>362</v>
      </c>
      <c r="H137" s="231">
        <v>4.29</v>
      </c>
      <c r="I137" s="232"/>
      <c r="J137" s="233">
        <f>ROUND(I137*H137,2)</f>
        <v>0</v>
      </c>
      <c r="K137" s="229" t="s">
        <v>207</v>
      </c>
      <c r="L137" s="45"/>
      <c r="M137" s="234" t="s">
        <v>1</v>
      </c>
      <c r="N137" s="235" t="s">
        <v>42</v>
      </c>
      <c r="O137" s="92"/>
      <c r="P137" s="236">
        <f>O137*H137</f>
        <v>0</v>
      </c>
      <c r="Q137" s="236">
        <v>0</v>
      </c>
      <c r="R137" s="236">
        <f>Q137*H137</f>
        <v>0</v>
      </c>
      <c r="S137" s="236">
        <v>0</v>
      </c>
      <c r="T137" s="237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8" t="s">
        <v>208</v>
      </c>
      <c r="AT137" s="238" t="s">
        <v>203</v>
      </c>
      <c r="AU137" s="238" t="s">
        <v>86</v>
      </c>
      <c r="AY137" s="18" t="s">
        <v>201</v>
      </c>
      <c r="BE137" s="239">
        <f>IF(N137="základní",J137,0)</f>
        <v>0</v>
      </c>
      <c r="BF137" s="239">
        <f>IF(N137="snížená",J137,0)</f>
        <v>0</v>
      </c>
      <c r="BG137" s="239">
        <f>IF(N137="zákl. přenesená",J137,0)</f>
        <v>0</v>
      </c>
      <c r="BH137" s="239">
        <f>IF(N137="sníž. přenesená",J137,0)</f>
        <v>0</v>
      </c>
      <c r="BI137" s="239">
        <f>IF(N137="nulová",J137,0)</f>
        <v>0</v>
      </c>
      <c r="BJ137" s="18" t="s">
        <v>84</v>
      </c>
      <c r="BK137" s="239">
        <f>ROUND(I137*H137,2)</f>
        <v>0</v>
      </c>
      <c r="BL137" s="18" t="s">
        <v>208</v>
      </c>
      <c r="BM137" s="238" t="s">
        <v>1303</v>
      </c>
    </row>
    <row r="138" s="2" customFormat="1">
      <c r="A138" s="39"/>
      <c r="B138" s="40"/>
      <c r="C138" s="41"/>
      <c r="D138" s="240" t="s">
        <v>210</v>
      </c>
      <c r="E138" s="41"/>
      <c r="F138" s="241" t="s">
        <v>1304</v>
      </c>
      <c r="G138" s="41"/>
      <c r="H138" s="41"/>
      <c r="I138" s="242"/>
      <c r="J138" s="41"/>
      <c r="K138" s="41"/>
      <c r="L138" s="45"/>
      <c r="M138" s="243"/>
      <c r="N138" s="244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210</v>
      </c>
      <c r="AU138" s="18" t="s">
        <v>86</v>
      </c>
    </row>
    <row r="139" s="13" customFormat="1">
      <c r="A139" s="13"/>
      <c r="B139" s="245"/>
      <c r="C139" s="246"/>
      <c r="D139" s="240" t="s">
        <v>212</v>
      </c>
      <c r="E139" s="247" t="s">
        <v>1</v>
      </c>
      <c r="F139" s="248" t="s">
        <v>1305</v>
      </c>
      <c r="G139" s="246"/>
      <c r="H139" s="249">
        <v>4.29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212</v>
      </c>
      <c r="AU139" s="255" t="s">
        <v>86</v>
      </c>
      <c r="AV139" s="13" t="s">
        <v>86</v>
      </c>
      <c r="AW139" s="13" t="s">
        <v>32</v>
      </c>
      <c r="AX139" s="13" t="s">
        <v>84</v>
      </c>
      <c r="AY139" s="255" t="s">
        <v>201</v>
      </c>
    </row>
    <row r="140" s="2" customFormat="1" ht="16.5" customHeight="1">
      <c r="A140" s="39"/>
      <c r="B140" s="40"/>
      <c r="C140" s="227" t="s">
        <v>208</v>
      </c>
      <c r="D140" s="227" t="s">
        <v>203</v>
      </c>
      <c r="E140" s="228" t="s">
        <v>1306</v>
      </c>
      <c r="F140" s="229" t="s">
        <v>1307</v>
      </c>
      <c r="G140" s="230" t="s">
        <v>292</v>
      </c>
      <c r="H140" s="231">
        <v>1</v>
      </c>
      <c r="I140" s="232"/>
      <c r="J140" s="233">
        <f>ROUND(I140*H140,2)</f>
        <v>0</v>
      </c>
      <c r="K140" s="229" t="s">
        <v>1</v>
      </c>
      <c r="L140" s="45"/>
      <c r="M140" s="234" t="s">
        <v>1</v>
      </c>
      <c r="N140" s="235" t="s">
        <v>42</v>
      </c>
      <c r="O140" s="92"/>
      <c r="P140" s="236">
        <f>O140*H140</f>
        <v>0</v>
      </c>
      <c r="Q140" s="236">
        <v>0.69999999999999996</v>
      </c>
      <c r="R140" s="236">
        <f>Q140*H140</f>
        <v>0.69999999999999996</v>
      </c>
      <c r="S140" s="236">
        <v>0</v>
      </c>
      <c r="T140" s="237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8" t="s">
        <v>208</v>
      </c>
      <c r="AT140" s="238" t="s">
        <v>203</v>
      </c>
      <c r="AU140" s="238" t="s">
        <v>86</v>
      </c>
      <c r="AY140" s="18" t="s">
        <v>201</v>
      </c>
      <c r="BE140" s="239">
        <f>IF(N140="základní",J140,0)</f>
        <v>0</v>
      </c>
      <c r="BF140" s="239">
        <f>IF(N140="snížená",J140,0)</f>
        <v>0</v>
      </c>
      <c r="BG140" s="239">
        <f>IF(N140="zákl. přenesená",J140,0)</f>
        <v>0</v>
      </c>
      <c r="BH140" s="239">
        <f>IF(N140="sníž. přenesená",J140,0)</f>
        <v>0</v>
      </c>
      <c r="BI140" s="239">
        <f>IF(N140="nulová",J140,0)</f>
        <v>0</v>
      </c>
      <c r="BJ140" s="18" t="s">
        <v>84</v>
      </c>
      <c r="BK140" s="239">
        <f>ROUND(I140*H140,2)</f>
        <v>0</v>
      </c>
      <c r="BL140" s="18" t="s">
        <v>208</v>
      </c>
      <c r="BM140" s="238" t="s">
        <v>1308</v>
      </c>
    </row>
    <row r="141" s="2" customFormat="1">
      <c r="A141" s="39"/>
      <c r="B141" s="40"/>
      <c r="C141" s="41"/>
      <c r="D141" s="240" t="s">
        <v>210</v>
      </c>
      <c r="E141" s="41"/>
      <c r="F141" s="241" t="s">
        <v>1309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210</v>
      </c>
      <c r="AU141" s="18" t="s">
        <v>86</v>
      </c>
    </row>
    <row r="142" s="2" customFormat="1">
      <c r="A142" s="39"/>
      <c r="B142" s="40"/>
      <c r="C142" s="41"/>
      <c r="D142" s="240" t="s">
        <v>263</v>
      </c>
      <c r="E142" s="41"/>
      <c r="F142" s="277" t="s">
        <v>1310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263</v>
      </c>
      <c r="AU142" s="18" t="s">
        <v>86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1311</v>
      </c>
      <c r="G143" s="246"/>
      <c r="H143" s="249">
        <v>1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84</v>
      </c>
      <c r="AY143" s="255" t="s">
        <v>201</v>
      </c>
    </row>
    <row r="144" s="12" customFormat="1" ht="22.8" customHeight="1">
      <c r="A144" s="12"/>
      <c r="B144" s="211"/>
      <c r="C144" s="212"/>
      <c r="D144" s="213" t="s">
        <v>76</v>
      </c>
      <c r="E144" s="225" t="s">
        <v>357</v>
      </c>
      <c r="F144" s="225" t="s">
        <v>358</v>
      </c>
      <c r="G144" s="212"/>
      <c r="H144" s="212"/>
      <c r="I144" s="215"/>
      <c r="J144" s="226">
        <f>BK144</f>
        <v>0</v>
      </c>
      <c r="K144" s="212"/>
      <c r="L144" s="217"/>
      <c r="M144" s="218"/>
      <c r="N144" s="219"/>
      <c r="O144" s="219"/>
      <c r="P144" s="220">
        <f>SUM(P145:P146)</f>
        <v>0</v>
      </c>
      <c r="Q144" s="219"/>
      <c r="R144" s="220">
        <f>SUM(R145:R146)</f>
        <v>0</v>
      </c>
      <c r="S144" s="219"/>
      <c r="T144" s="221">
        <f>SUM(T145:T146)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22" t="s">
        <v>84</v>
      </c>
      <c r="AT144" s="223" t="s">
        <v>76</v>
      </c>
      <c r="AU144" s="223" t="s">
        <v>84</v>
      </c>
      <c r="AY144" s="222" t="s">
        <v>201</v>
      </c>
      <c r="BK144" s="224">
        <f>SUM(BK145:BK146)</f>
        <v>0</v>
      </c>
    </row>
    <row r="145" s="2" customFormat="1" ht="24.15" customHeight="1">
      <c r="A145" s="39"/>
      <c r="B145" s="40"/>
      <c r="C145" s="227" t="s">
        <v>238</v>
      </c>
      <c r="D145" s="227" t="s">
        <v>203</v>
      </c>
      <c r="E145" s="228" t="s">
        <v>1312</v>
      </c>
      <c r="F145" s="229" t="s">
        <v>1313</v>
      </c>
      <c r="G145" s="230" t="s">
        <v>362</v>
      </c>
      <c r="H145" s="231">
        <v>0.70799999999999996</v>
      </c>
      <c r="I145" s="232"/>
      <c r="J145" s="233">
        <f>ROUND(I145*H145,2)</f>
        <v>0</v>
      </c>
      <c r="K145" s="229" t="s">
        <v>207</v>
      </c>
      <c r="L145" s="45"/>
      <c r="M145" s="234" t="s">
        <v>1</v>
      </c>
      <c r="N145" s="235" t="s">
        <v>42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208</v>
      </c>
      <c r="AT145" s="238" t="s">
        <v>203</v>
      </c>
      <c r="AU145" s="238" t="s">
        <v>86</v>
      </c>
      <c r="AY145" s="18" t="s">
        <v>201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84</v>
      </c>
      <c r="BK145" s="239">
        <f>ROUND(I145*H145,2)</f>
        <v>0</v>
      </c>
      <c r="BL145" s="18" t="s">
        <v>208</v>
      </c>
      <c r="BM145" s="238" t="s">
        <v>1314</v>
      </c>
    </row>
    <row r="146" s="2" customFormat="1">
      <c r="A146" s="39"/>
      <c r="B146" s="40"/>
      <c r="C146" s="41"/>
      <c r="D146" s="240" t="s">
        <v>210</v>
      </c>
      <c r="E146" s="41"/>
      <c r="F146" s="241" t="s">
        <v>1315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210</v>
      </c>
      <c r="AU146" s="18" t="s">
        <v>86</v>
      </c>
    </row>
    <row r="147" s="12" customFormat="1" ht="25.92" customHeight="1">
      <c r="A147" s="12"/>
      <c r="B147" s="211"/>
      <c r="C147" s="212"/>
      <c r="D147" s="213" t="s">
        <v>76</v>
      </c>
      <c r="E147" s="214" t="s">
        <v>1316</v>
      </c>
      <c r="F147" s="214" t="s">
        <v>1317</v>
      </c>
      <c r="G147" s="212"/>
      <c r="H147" s="212"/>
      <c r="I147" s="215"/>
      <c r="J147" s="216">
        <f>BK147</f>
        <v>0</v>
      </c>
      <c r="K147" s="212"/>
      <c r="L147" s="217"/>
      <c r="M147" s="218"/>
      <c r="N147" s="219"/>
      <c r="O147" s="219"/>
      <c r="P147" s="220">
        <f>P148+P156</f>
        <v>0</v>
      </c>
      <c r="Q147" s="219"/>
      <c r="R147" s="220">
        <f>R148+R156</f>
        <v>0.021999999999999999</v>
      </c>
      <c r="S147" s="219"/>
      <c r="T147" s="221">
        <f>T148+T156</f>
        <v>0.45000000000000001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2" t="s">
        <v>86</v>
      </c>
      <c r="AT147" s="223" t="s">
        <v>76</v>
      </c>
      <c r="AU147" s="223" t="s">
        <v>77</v>
      </c>
      <c r="AY147" s="222" t="s">
        <v>201</v>
      </c>
      <c r="BK147" s="224">
        <f>BK148+BK156</f>
        <v>0</v>
      </c>
    </row>
    <row r="148" s="12" customFormat="1" ht="22.8" customHeight="1">
      <c r="A148" s="12"/>
      <c r="B148" s="211"/>
      <c r="C148" s="212"/>
      <c r="D148" s="213" t="s">
        <v>76</v>
      </c>
      <c r="E148" s="225" t="s">
        <v>1318</v>
      </c>
      <c r="F148" s="225" t="s">
        <v>1319</v>
      </c>
      <c r="G148" s="212"/>
      <c r="H148" s="212"/>
      <c r="I148" s="215"/>
      <c r="J148" s="226">
        <f>BK148</f>
        <v>0</v>
      </c>
      <c r="K148" s="212"/>
      <c r="L148" s="217"/>
      <c r="M148" s="218"/>
      <c r="N148" s="219"/>
      <c r="O148" s="219"/>
      <c r="P148" s="220">
        <f>SUM(P149:P155)</f>
        <v>0</v>
      </c>
      <c r="Q148" s="219"/>
      <c r="R148" s="220">
        <f>SUM(R149:R155)</f>
        <v>0.021999999999999999</v>
      </c>
      <c r="S148" s="219"/>
      <c r="T148" s="221">
        <f>SUM(T149:T155)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2" t="s">
        <v>86</v>
      </c>
      <c r="AT148" s="223" t="s">
        <v>76</v>
      </c>
      <c r="AU148" s="223" t="s">
        <v>84</v>
      </c>
      <c r="AY148" s="222" t="s">
        <v>201</v>
      </c>
      <c r="BK148" s="224">
        <f>SUM(BK149:BK155)</f>
        <v>0</v>
      </c>
    </row>
    <row r="149" s="2" customFormat="1" ht="24.15" customHeight="1">
      <c r="A149" s="39"/>
      <c r="B149" s="40"/>
      <c r="C149" s="227" t="s">
        <v>244</v>
      </c>
      <c r="D149" s="227" t="s">
        <v>203</v>
      </c>
      <c r="E149" s="228" t="s">
        <v>1320</v>
      </c>
      <c r="F149" s="229" t="s">
        <v>1321</v>
      </c>
      <c r="G149" s="230" t="s">
        <v>247</v>
      </c>
      <c r="H149" s="231">
        <v>70</v>
      </c>
      <c r="I149" s="232"/>
      <c r="J149" s="233">
        <f>ROUND(I149*H149,2)</f>
        <v>0</v>
      </c>
      <c r="K149" s="229" t="s">
        <v>207</v>
      </c>
      <c r="L149" s="45"/>
      <c r="M149" s="234" t="s">
        <v>1</v>
      </c>
      <c r="N149" s="235" t="s">
        <v>42</v>
      </c>
      <c r="O149" s="92"/>
      <c r="P149" s="236">
        <f>O149*H149</f>
        <v>0</v>
      </c>
      <c r="Q149" s="236">
        <v>0</v>
      </c>
      <c r="R149" s="236">
        <f>Q149*H149</f>
        <v>0</v>
      </c>
      <c r="S149" s="236">
        <v>0</v>
      </c>
      <c r="T149" s="237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8" t="s">
        <v>309</v>
      </c>
      <c r="AT149" s="238" t="s">
        <v>203</v>
      </c>
      <c r="AU149" s="238" t="s">
        <v>86</v>
      </c>
      <c r="AY149" s="18" t="s">
        <v>201</v>
      </c>
      <c r="BE149" s="239">
        <f>IF(N149="základní",J149,0)</f>
        <v>0</v>
      </c>
      <c r="BF149" s="239">
        <f>IF(N149="snížená",J149,0)</f>
        <v>0</v>
      </c>
      <c r="BG149" s="239">
        <f>IF(N149="zákl. přenesená",J149,0)</f>
        <v>0</v>
      </c>
      <c r="BH149" s="239">
        <f>IF(N149="sníž. přenesená",J149,0)</f>
        <v>0</v>
      </c>
      <c r="BI149" s="239">
        <f>IF(N149="nulová",J149,0)</f>
        <v>0</v>
      </c>
      <c r="BJ149" s="18" t="s">
        <v>84</v>
      </c>
      <c r="BK149" s="239">
        <f>ROUND(I149*H149,2)</f>
        <v>0</v>
      </c>
      <c r="BL149" s="18" t="s">
        <v>309</v>
      </c>
      <c r="BM149" s="238" t="s">
        <v>1322</v>
      </c>
    </row>
    <row r="150" s="2" customFormat="1">
      <c r="A150" s="39"/>
      <c r="B150" s="40"/>
      <c r="C150" s="41"/>
      <c r="D150" s="240" t="s">
        <v>210</v>
      </c>
      <c r="E150" s="41"/>
      <c r="F150" s="241" t="s">
        <v>1323</v>
      </c>
      <c r="G150" s="41"/>
      <c r="H150" s="41"/>
      <c r="I150" s="242"/>
      <c r="J150" s="41"/>
      <c r="K150" s="41"/>
      <c r="L150" s="45"/>
      <c r="M150" s="243"/>
      <c r="N150" s="244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210</v>
      </c>
      <c r="AU150" s="18" t="s">
        <v>86</v>
      </c>
    </row>
    <row r="151" s="13" customFormat="1">
      <c r="A151" s="13"/>
      <c r="B151" s="245"/>
      <c r="C151" s="246"/>
      <c r="D151" s="240" t="s">
        <v>212</v>
      </c>
      <c r="E151" s="247" t="s">
        <v>1</v>
      </c>
      <c r="F151" s="248" t="s">
        <v>1324</v>
      </c>
      <c r="G151" s="246"/>
      <c r="H151" s="249">
        <v>70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5" t="s">
        <v>212</v>
      </c>
      <c r="AU151" s="255" t="s">
        <v>86</v>
      </c>
      <c r="AV151" s="13" t="s">
        <v>86</v>
      </c>
      <c r="AW151" s="13" t="s">
        <v>32</v>
      </c>
      <c r="AX151" s="13" t="s">
        <v>84</v>
      </c>
      <c r="AY151" s="255" t="s">
        <v>201</v>
      </c>
    </row>
    <row r="152" s="2" customFormat="1" ht="16.5" customHeight="1">
      <c r="A152" s="39"/>
      <c r="B152" s="40"/>
      <c r="C152" s="267" t="s">
        <v>251</v>
      </c>
      <c r="D152" s="267" t="s">
        <v>258</v>
      </c>
      <c r="E152" s="268" t="s">
        <v>1325</v>
      </c>
      <c r="F152" s="269" t="s">
        <v>1326</v>
      </c>
      <c r="G152" s="270" t="s">
        <v>362</v>
      </c>
      <c r="H152" s="271">
        <v>0.021999999999999999</v>
      </c>
      <c r="I152" s="272"/>
      <c r="J152" s="273">
        <f>ROUND(I152*H152,2)</f>
        <v>0</v>
      </c>
      <c r="K152" s="269" t="s">
        <v>207</v>
      </c>
      <c r="L152" s="274"/>
      <c r="M152" s="275" t="s">
        <v>1</v>
      </c>
      <c r="N152" s="276" t="s">
        <v>42</v>
      </c>
      <c r="O152" s="92"/>
      <c r="P152" s="236">
        <f>O152*H152</f>
        <v>0</v>
      </c>
      <c r="Q152" s="236">
        <v>1</v>
      </c>
      <c r="R152" s="236">
        <f>Q152*H152</f>
        <v>0.021999999999999999</v>
      </c>
      <c r="S152" s="236">
        <v>0</v>
      </c>
      <c r="T152" s="237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8" t="s">
        <v>1131</v>
      </c>
      <c r="AT152" s="238" t="s">
        <v>258</v>
      </c>
      <c r="AU152" s="238" t="s">
        <v>86</v>
      </c>
      <c r="AY152" s="18" t="s">
        <v>201</v>
      </c>
      <c r="BE152" s="239">
        <f>IF(N152="základní",J152,0)</f>
        <v>0</v>
      </c>
      <c r="BF152" s="239">
        <f>IF(N152="snížená",J152,0)</f>
        <v>0</v>
      </c>
      <c r="BG152" s="239">
        <f>IF(N152="zákl. přenesená",J152,0)</f>
        <v>0</v>
      </c>
      <c r="BH152" s="239">
        <f>IF(N152="sníž. přenesená",J152,0)</f>
        <v>0</v>
      </c>
      <c r="BI152" s="239">
        <f>IF(N152="nulová",J152,0)</f>
        <v>0</v>
      </c>
      <c r="BJ152" s="18" t="s">
        <v>84</v>
      </c>
      <c r="BK152" s="239">
        <f>ROUND(I152*H152,2)</f>
        <v>0</v>
      </c>
      <c r="BL152" s="18" t="s">
        <v>309</v>
      </c>
      <c r="BM152" s="238" t="s">
        <v>1327</v>
      </c>
    </row>
    <row r="153" s="2" customFormat="1">
      <c r="A153" s="39"/>
      <c r="B153" s="40"/>
      <c r="C153" s="41"/>
      <c r="D153" s="240" t="s">
        <v>210</v>
      </c>
      <c r="E153" s="41"/>
      <c r="F153" s="241" t="s">
        <v>1326</v>
      </c>
      <c r="G153" s="41"/>
      <c r="H153" s="41"/>
      <c r="I153" s="242"/>
      <c r="J153" s="41"/>
      <c r="K153" s="41"/>
      <c r="L153" s="45"/>
      <c r="M153" s="243"/>
      <c r="N153" s="244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210</v>
      </c>
      <c r="AU153" s="18" t="s">
        <v>86</v>
      </c>
    </row>
    <row r="154" s="2" customFormat="1">
      <c r="A154" s="39"/>
      <c r="B154" s="40"/>
      <c r="C154" s="41"/>
      <c r="D154" s="240" t="s">
        <v>263</v>
      </c>
      <c r="E154" s="41"/>
      <c r="F154" s="277" t="s">
        <v>1328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263</v>
      </c>
      <c r="AU154" s="18" t="s">
        <v>86</v>
      </c>
    </row>
    <row r="155" s="13" customFormat="1">
      <c r="A155" s="13"/>
      <c r="B155" s="245"/>
      <c r="C155" s="246"/>
      <c r="D155" s="240" t="s">
        <v>212</v>
      </c>
      <c r="E155" s="246"/>
      <c r="F155" s="248" t="s">
        <v>1329</v>
      </c>
      <c r="G155" s="246"/>
      <c r="H155" s="249">
        <v>0.021999999999999999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5" t="s">
        <v>212</v>
      </c>
      <c r="AU155" s="255" t="s">
        <v>86</v>
      </c>
      <c r="AV155" s="13" t="s">
        <v>86</v>
      </c>
      <c r="AW155" s="13" t="s">
        <v>4</v>
      </c>
      <c r="AX155" s="13" t="s">
        <v>84</v>
      </c>
      <c r="AY155" s="255" t="s">
        <v>201</v>
      </c>
    </row>
    <row r="156" s="12" customFormat="1" ht="22.8" customHeight="1">
      <c r="A156" s="12"/>
      <c r="B156" s="211"/>
      <c r="C156" s="212"/>
      <c r="D156" s="213" t="s">
        <v>76</v>
      </c>
      <c r="E156" s="225" t="s">
        <v>1330</v>
      </c>
      <c r="F156" s="225" t="s">
        <v>1331</v>
      </c>
      <c r="G156" s="212"/>
      <c r="H156" s="212"/>
      <c r="I156" s="215"/>
      <c r="J156" s="226">
        <f>BK156</f>
        <v>0</v>
      </c>
      <c r="K156" s="212"/>
      <c r="L156" s="217"/>
      <c r="M156" s="218"/>
      <c r="N156" s="219"/>
      <c r="O156" s="219"/>
      <c r="P156" s="220">
        <f>SUM(P157:P160)</f>
        <v>0</v>
      </c>
      <c r="Q156" s="219"/>
      <c r="R156" s="220">
        <f>SUM(R157:R160)</f>
        <v>0</v>
      </c>
      <c r="S156" s="219"/>
      <c r="T156" s="221">
        <f>SUM(T157:T160)</f>
        <v>0.45000000000000001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2" t="s">
        <v>86</v>
      </c>
      <c r="AT156" s="223" t="s">
        <v>76</v>
      </c>
      <c r="AU156" s="223" t="s">
        <v>84</v>
      </c>
      <c r="AY156" s="222" t="s">
        <v>201</v>
      </c>
      <c r="BK156" s="224">
        <f>SUM(BK157:BK160)</f>
        <v>0</v>
      </c>
    </row>
    <row r="157" s="2" customFormat="1" ht="24.15" customHeight="1">
      <c r="A157" s="39"/>
      <c r="B157" s="40"/>
      <c r="C157" s="227" t="s">
        <v>257</v>
      </c>
      <c r="D157" s="227" t="s">
        <v>203</v>
      </c>
      <c r="E157" s="228" t="s">
        <v>1332</v>
      </c>
      <c r="F157" s="229" t="s">
        <v>1333</v>
      </c>
      <c r="G157" s="230" t="s">
        <v>706</v>
      </c>
      <c r="H157" s="231">
        <v>18</v>
      </c>
      <c r="I157" s="232"/>
      <c r="J157" s="233">
        <f>ROUND(I157*H157,2)</f>
        <v>0</v>
      </c>
      <c r="K157" s="229" t="s">
        <v>207</v>
      </c>
      <c r="L157" s="45"/>
      <c r="M157" s="234" t="s">
        <v>1</v>
      </c>
      <c r="N157" s="235" t="s">
        <v>42</v>
      </c>
      <c r="O157" s="92"/>
      <c r="P157" s="236">
        <f>O157*H157</f>
        <v>0</v>
      </c>
      <c r="Q157" s="236">
        <v>0</v>
      </c>
      <c r="R157" s="236">
        <f>Q157*H157</f>
        <v>0</v>
      </c>
      <c r="S157" s="236">
        <v>0.025000000000000001</v>
      </c>
      <c r="T157" s="237">
        <f>S157*H157</f>
        <v>0.45000000000000001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8" t="s">
        <v>309</v>
      </c>
      <c r="AT157" s="238" t="s">
        <v>203</v>
      </c>
      <c r="AU157" s="238" t="s">
        <v>86</v>
      </c>
      <c r="AY157" s="18" t="s">
        <v>201</v>
      </c>
      <c r="BE157" s="239">
        <f>IF(N157="základní",J157,0)</f>
        <v>0</v>
      </c>
      <c r="BF157" s="239">
        <f>IF(N157="snížená",J157,0)</f>
        <v>0</v>
      </c>
      <c r="BG157" s="239">
        <f>IF(N157="zákl. přenesená",J157,0)</f>
        <v>0</v>
      </c>
      <c r="BH157" s="239">
        <f>IF(N157="sníž. přenesená",J157,0)</f>
        <v>0</v>
      </c>
      <c r="BI157" s="239">
        <f>IF(N157="nulová",J157,0)</f>
        <v>0</v>
      </c>
      <c r="BJ157" s="18" t="s">
        <v>84</v>
      </c>
      <c r="BK157" s="239">
        <f>ROUND(I157*H157,2)</f>
        <v>0</v>
      </c>
      <c r="BL157" s="18" t="s">
        <v>309</v>
      </c>
      <c r="BM157" s="238" t="s">
        <v>1334</v>
      </c>
    </row>
    <row r="158" s="2" customFormat="1">
      <c r="A158" s="39"/>
      <c r="B158" s="40"/>
      <c r="C158" s="41"/>
      <c r="D158" s="240" t="s">
        <v>210</v>
      </c>
      <c r="E158" s="41"/>
      <c r="F158" s="241" t="s">
        <v>1335</v>
      </c>
      <c r="G158" s="41"/>
      <c r="H158" s="41"/>
      <c r="I158" s="242"/>
      <c r="J158" s="41"/>
      <c r="K158" s="41"/>
      <c r="L158" s="45"/>
      <c r="M158" s="243"/>
      <c r="N158" s="244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210</v>
      </c>
      <c r="AU158" s="18" t="s">
        <v>86</v>
      </c>
    </row>
    <row r="159" s="13" customFormat="1">
      <c r="A159" s="13"/>
      <c r="B159" s="245"/>
      <c r="C159" s="246"/>
      <c r="D159" s="240" t="s">
        <v>212</v>
      </c>
      <c r="E159" s="247" t="s">
        <v>1</v>
      </c>
      <c r="F159" s="248" t="s">
        <v>1336</v>
      </c>
      <c r="G159" s="246"/>
      <c r="H159" s="249">
        <v>18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5" t="s">
        <v>212</v>
      </c>
      <c r="AU159" s="255" t="s">
        <v>86</v>
      </c>
      <c r="AV159" s="13" t="s">
        <v>86</v>
      </c>
      <c r="AW159" s="13" t="s">
        <v>32</v>
      </c>
      <c r="AX159" s="13" t="s">
        <v>77</v>
      </c>
      <c r="AY159" s="255" t="s">
        <v>201</v>
      </c>
    </row>
    <row r="160" s="14" customFormat="1">
      <c r="A160" s="14"/>
      <c r="B160" s="256"/>
      <c r="C160" s="257"/>
      <c r="D160" s="240" t="s">
        <v>212</v>
      </c>
      <c r="E160" s="258" t="s">
        <v>1</v>
      </c>
      <c r="F160" s="259" t="s">
        <v>216</v>
      </c>
      <c r="G160" s="257"/>
      <c r="H160" s="260">
        <v>18</v>
      </c>
      <c r="I160" s="261"/>
      <c r="J160" s="257"/>
      <c r="K160" s="257"/>
      <c r="L160" s="262"/>
      <c r="M160" s="306"/>
      <c r="N160" s="307"/>
      <c r="O160" s="307"/>
      <c r="P160" s="307"/>
      <c r="Q160" s="307"/>
      <c r="R160" s="307"/>
      <c r="S160" s="307"/>
      <c r="T160" s="30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212</v>
      </c>
      <c r="AU160" s="266" t="s">
        <v>86</v>
      </c>
      <c r="AV160" s="14" t="s">
        <v>208</v>
      </c>
      <c r="AW160" s="14" t="s">
        <v>32</v>
      </c>
      <c r="AX160" s="14" t="s">
        <v>84</v>
      </c>
      <c r="AY160" s="266" t="s">
        <v>201</v>
      </c>
    </row>
    <row r="161" s="2" customFormat="1" ht="6.96" customHeight="1">
      <c r="A161" s="39"/>
      <c r="B161" s="67"/>
      <c r="C161" s="68"/>
      <c r="D161" s="68"/>
      <c r="E161" s="68"/>
      <c r="F161" s="68"/>
      <c r="G161" s="68"/>
      <c r="H161" s="68"/>
      <c r="I161" s="68"/>
      <c r="J161" s="68"/>
      <c r="K161" s="68"/>
      <c r="L161" s="45"/>
      <c r="M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</row>
  </sheetData>
  <sheetProtection sheet="1" autoFilter="0" formatColumns="0" formatRows="0" objects="1" scenarios="1" spinCount="100000" saltValue="ubGmwjaZ0F8bF4657AKS6D3jtwb8hKYVx4r3FngOkx1fKSCO2qAmb6TuWv4V+pnmrcZfd79uG6JixMJ2b1DAyA==" hashValue="SPoaIk0IRa73O11AIgsbwKmd5j1gXK1RlCAIO+vtCOjiDocEjetD1PL2I5Z6gjKaZqDqgsFbVPAgnYY9Uf7i8A==" algorithmName="SHA-512" password="CC35"/>
  <autoFilter ref="C126:K16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136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1286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1337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31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34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ROUND((SUM(BE127:BE160)),  2)</f>
        <v>0</v>
      </c>
      <c r="G35" s="39"/>
      <c r="H35" s="39"/>
      <c r="I35" s="165">
        <v>0.20999999999999999</v>
      </c>
      <c r="J35" s="164">
        <f>ROUND(((SUM(BE127:BE160))*I35),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ROUND((SUM(BF127:BF160)),  2)</f>
        <v>0</v>
      </c>
      <c r="G36" s="39"/>
      <c r="H36" s="39"/>
      <c r="I36" s="165">
        <v>0.12</v>
      </c>
      <c r="J36" s="164">
        <f>ROUND(((SUM(BF127:BF160))*I36),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ROUND((SUM(BG127:BG160)),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ROUND((SUM(BH127:BH160)),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ROUND((SUM(BI127:BI160)),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1286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05.2 - SO 05 Lávka B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 xml:space="preserve">Envicons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J128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184</v>
      </c>
      <c r="E100" s="197"/>
      <c r="F100" s="197"/>
      <c r="G100" s="197"/>
      <c r="H100" s="197"/>
      <c r="I100" s="197"/>
      <c r="J100" s="198">
        <f>J129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476</v>
      </c>
      <c r="E101" s="197"/>
      <c r="F101" s="197"/>
      <c r="G101" s="197"/>
      <c r="H101" s="197"/>
      <c r="I101" s="197"/>
      <c r="J101" s="198">
        <f>J133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185</v>
      </c>
      <c r="E102" s="197"/>
      <c r="F102" s="197"/>
      <c r="G102" s="197"/>
      <c r="H102" s="197"/>
      <c r="I102" s="197"/>
      <c r="J102" s="198">
        <f>J144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9"/>
      <c r="C103" s="190"/>
      <c r="D103" s="191" t="s">
        <v>1288</v>
      </c>
      <c r="E103" s="192"/>
      <c r="F103" s="192"/>
      <c r="G103" s="192"/>
      <c r="H103" s="192"/>
      <c r="I103" s="192"/>
      <c r="J103" s="193">
        <f>J147</f>
        <v>0</v>
      </c>
      <c r="K103" s="190"/>
      <c r="L103" s="194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5"/>
      <c r="C104" s="134"/>
      <c r="D104" s="196" t="s">
        <v>1289</v>
      </c>
      <c r="E104" s="197"/>
      <c r="F104" s="197"/>
      <c r="G104" s="197"/>
      <c r="H104" s="197"/>
      <c r="I104" s="197"/>
      <c r="J104" s="198">
        <f>J148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4"/>
      <c r="D105" s="196" t="s">
        <v>1290</v>
      </c>
      <c r="E105" s="197"/>
      <c r="F105" s="197"/>
      <c r="G105" s="197"/>
      <c r="H105" s="197"/>
      <c r="I105" s="197"/>
      <c r="J105" s="198">
        <f>J156</f>
        <v>0</v>
      </c>
      <c r="K105" s="134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186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4" t="str">
        <f>E7</f>
        <v>REVITALIZACE TOKU A OBLASTI DUBINA_final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171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4" t="s">
        <v>1286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173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05.2 - SO 05 Lávka B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Karviná</v>
      </c>
      <c r="G121" s="41"/>
      <c r="H121" s="41"/>
      <c r="I121" s="33" t="s">
        <v>22</v>
      </c>
      <c r="J121" s="80" t="str">
        <f>IF(J14="","",J14)</f>
        <v>7. 8. 2025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>Město Karviná</v>
      </c>
      <c r="G123" s="41"/>
      <c r="H123" s="41"/>
      <c r="I123" s="33" t="s">
        <v>30</v>
      </c>
      <c r="J123" s="37" t="str">
        <f>E23</f>
        <v xml:space="preserve">Envicons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33</v>
      </c>
      <c r="J124" s="37" t="str">
        <f>E26</f>
        <v>Jedlička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0"/>
      <c r="B126" s="201"/>
      <c r="C126" s="202" t="s">
        <v>187</v>
      </c>
      <c r="D126" s="203" t="s">
        <v>62</v>
      </c>
      <c r="E126" s="203" t="s">
        <v>58</v>
      </c>
      <c r="F126" s="203" t="s">
        <v>59</v>
      </c>
      <c r="G126" s="203" t="s">
        <v>188</v>
      </c>
      <c r="H126" s="203" t="s">
        <v>189</v>
      </c>
      <c r="I126" s="203" t="s">
        <v>190</v>
      </c>
      <c r="J126" s="203" t="s">
        <v>178</v>
      </c>
      <c r="K126" s="204" t="s">
        <v>191</v>
      </c>
      <c r="L126" s="205"/>
      <c r="M126" s="101" t="s">
        <v>1</v>
      </c>
      <c r="N126" s="102" t="s">
        <v>41</v>
      </c>
      <c r="O126" s="102" t="s">
        <v>192</v>
      </c>
      <c r="P126" s="102" t="s">
        <v>193</v>
      </c>
      <c r="Q126" s="102" t="s">
        <v>194</v>
      </c>
      <c r="R126" s="102" t="s">
        <v>195</v>
      </c>
      <c r="S126" s="102" t="s">
        <v>196</v>
      </c>
      <c r="T126" s="103" t="s">
        <v>197</v>
      </c>
      <c r="U126" s="200"/>
      <c r="V126" s="200"/>
      <c r="W126" s="200"/>
      <c r="X126" s="200"/>
      <c r="Y126" s="200"/>
      <c r="Z126" s="200"/>
      <c r="AA126" s="200"/>
      <c r="AB126" s="200"/>
      <c r="AC126" s="200"/>
      <c r="AD126" s="200"/>
      <c r="AE126" s="200"/>
    </row>
    <row r="127" s="2" customFormat="1" ht="22.8" customHeight="1">
      <c r="A127" s="39"/>
      <c r="B127" s="40"/>
      <c r="C127" s="108" t="s">
        <v>198</v>
      </c>
      <c r="D127" s="41"/>
      <c r="E127" s="41"/>
      <c r="F127" s="41"/>
      <c r="G127" s="41"/>
      <c r="H127" s="41"/>
      <c r="I127" s="41"/>
      <c r="J127" s="206">
        <f>BK127</f>
        <v>0</v>
      </c>
      <c r="K127" s="41"/>
      <c r="L127" s="45"/>
      <c r="M127" s="104"/>
      <c r="N127" s="207"/>
      <c r="O127" s="105"/>
      <c r="P127" s="208">
        <f>P128+P147</f>
        <v>0</v>
      </c>
      <c r="Q127" s="105"/>
      <c r="R127" s="208">
        <f>R128+R147</f>
        <v>0.83424000000000009</v>
      </c>
      <c r="S127" s="105"/>
      <c r="T127" s="209">
        <f>T128+T147</f>
        <v>0.55000000000000004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180</v>
      </c>
      <c r="BK127" s="210">
        <f>BK128+BK147</f>
        <v>0</v>
      </c>
    </row>
    <row r="128" s="12" customFormat="1" ht="25.92" customHeight="1">
      <c r="A128" s="12"/>
      <c r="B128" s="211"/>
      <c r="C128" s="212"/>
      <c r="D128" s="213" t="s">
        <v>76</v>
      </c>
      <c r="E128" s="214" t="s">
        <v>199</v>
      </c>
      <c r="F128" s="214" t="s">
        <v>200</v>
      </c>
      <c r="G128" s="212"/>
      <c r="H128" s="212"/>
      <c r="I128" s="215"/>
      <c r="J128" s="216">
        <f>BK128</f>
        <v>0</v>
      </c>
      <c r="K128" s="212"/>
      <c r="L128" s="217"/>
      <c r="M128" s="218"/>
      <c r="N128" s="219"/>
      <c r="O128" s="219"/>
      <c r="P128" s="220">
        <f>P129+P133+P144</f>
        <v>0</v>
      </c>
      <c r="Q128" s="219"/>
      <c r="R128" s="220">
        <f>R129+R133+R144</f>
        <v>0.81224000000000007</v>
      </c>
      <c r="S128" s="219"/>
      <c r="T128" s="221">
        <f>T129+T133+T144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2" t="s">
        <v>84</v>
      </c>
      <c r="AT128" s="223" t="s">
        <v>76</v>
      </c>
      <c r="AU128" s="223" t="s">
        <v>77</v>
      </c>
      <c r="AY128" s="222" t="s">
        <v>201</v>
      </c>
      <c r="BK128" s="224">
        <f>BK129+BK133+BK144</f>
        <v>0</v>
      </c>
    </row>
    <row r="129" s="12" customFormat="1" ht="22.8" customHeight="1">
      <c r="A129" s="12"/>
      <c r="B129" s="211"/>
      <c r="C129" s="212"/>
      <c r="D129" s="213" t="s">
        <v>76</v>
      </c>
      <c r="E129" s="225" t="s">
        <v>244</v>
      </c>
      <c r="F129" s="225" t="s">
        <v>350</v>
      </c>
      <c r="G129" s="212"/>
      <c r="H129" s="212"/>
      <c r="I129" s="215"/>
      <c r="J129" s="226">
        <f>BK129</f>
        <v>0</v>
      </c>
      <c r="K129" s="212"/>
      <c r="L129" s="217"/>
      <c r="M129" s="218"/>
      <c r="N129" s="219"/>
      <c r="O129" s="219"/>
      <c r="P129" s="220">
        <f>SUM(P130:P132)</f>
        <v>0</v>
      </c>
      <c r="Q129" s="219"/>
      <c r="R129" s="220">
        <f>SUM(R130:R132)</f>
        <v>0.0022399999999999998</v>
      </c>
      <c r="S129" s="219"/>
      <c r="T129" s="221">
        <f>SUM(T130:T132)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2" t="s">
        <v>84</v>
      </c>
      <c r="AT129" s="223" t="s">
        <v>76</v>
      </c>
      <c r="AU129" s="223" t="s">
        <v>84</v>
      </c>
      <c r="AY129" s="222" t="s">
        <v>201</v>
      </c>
      <c r="BK129" s="224">
        <f>SUM(BK130:BK132)</f>
        <v>0</v>
      </c>
    </row>
    <row r="130" s="2" customFormat="1" ht="24.15" customHeight="1">
      <c r="A130" s="39"/>
      <c r="B130" s="40"/>
      <c r="C130" s="227" t="s">
        <v>84</v>
      </c>
      <c r="D130" s="227" t="s">
        <v>203</v>
      </c>
      <c r="E130" s="228" t="s">
        <v>1291</v>
      </c>
      <c r="F130" s="229" t="s">
        <v>1292</v>
      </c>
      <c r="G130" s="230" t="s">
        <v>247</v>
      </c>
      <c r="H130" s="231">
        <v>4</v>
      </c>
      <c r="I130" s="232"/>
      <c r="J130" s="233">
        <f>ROUND(I130*H130,2)</f>
        <v>0</v>
      </c>
      <c r="K130" s="229" t="s">
        <v>207</v>
      </c>
      <c r="L130" s="45"/>
      <c r="M130" s="234" t="s">
        <v>1</v>
      </c>
      <c r="N130" s="235" t="s">
        <v>42</v>
      </c>
      <c r="O130" s="92"/>
      <c r="P130" s="236">
        <f>O130*H130</f>
        <v>0</v>
      </c>
      <c r="Q130" s="236">
        <v>0.00055999999999999995</v>
      </c>
      <c r="R130" s="236">
        <f>Q130*H130</f>
        <v>0.0022399999999999998</v>
      </c>
      <c r="S130" s="236">
        <v>0</v>
      </c>
      <c r="T130" s="237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8" t="s">
        <v>208</v>
      </c>
      <c r="AT130" s="238" t="s">
        <v>203</v>
      </c>
      <c r="AU130" s="238" t="s">
        <v>86</v>
      </c>
      <c r="AY130" s="18" t="s">
        <v>201</v>
      </c>
      <c r="BE130" s="239">
        <f>IF(N130="základní",J130,0)</f>
        <v>0</v>
      </c>
      <c r="BF130" s="239">
        <f>IF(N130="snížená",J130,0)</f>
        <v>0</v>
      </c>
      <c r="BG130" s="239">
        <f>IF(N130="zákl. přenesená",J130,0)</f>
        <v>0</v>
      </c>
      <c r="BH130" s="239">
        <f>IF(N130="sníž. přenesená",J130,0)</f>
        <v>0</v>
      </c>
      <c r="BI130" s="239">
        <f>IF(N130="nulová",J130,0)</f>
        <v>0</v>
      </c>
      <c r="BJ130" s="18" t="s">
        <v>84</v>
      </c>
      <c r="BK130" s="239">
        <f>ROUND(I130*H130,2)</f>
        <v>0</v>
      </c>
      <c r="BL130" s="18" t="s">
        <v>208</v>
      </c>
      <c r="BM130" s="238" t="s">
        <v>1338</v>
      </c>
    </row>
    <row r="131" s="2" customFormat="1">
      <c r="A131" s="39"/>
      <c r="B131" s="40"/>
      <c r="C131" s="41"/>
      <c r="D131" s="240" t="s">
        <v>210</v>
      </c>
      <c r="E131" s="41"/>
      <c r="F131" s="241" t="s">
        <v>1294</v>
      </c>
      <c r="G131" s="41"/>
      <c r="H131" s="41"/>
      <c r="I131" s="242"/>
      <c r="J131" s="41"/>
      <c r="K131" s="41"/>
      <c r="L131" s="45"/>
      <c r="M131" s="243"/>
      <c r="N131" s="244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210</v>
      </c>
      <c r="AU131" s="18" t="s">
        <v>86</v>
      </c>
    </row>
    <row r="132" s="13" customFormat="1">
      <c r="A132" s="13"/>
      <c r="B132" s="245"/>
      <c r="C132" s="246"/>
      <c r="D132" s="240" t="s">
        <v>212</v>
      </c>
      <c r="E132" s="247" t="s">
        <v>1</v>
      </c>
      <c r="F132" s="248" t="s">
        <v>1339</v>
      </c>
      <c r="G132" s="246"/>
      <c r="H132" s="249">
        <v>4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212</v>
      </c>
      <c r="AU132" s="255" t="s">
        <v>86</v>
      </c>
      <c r="AV132" s="13" t="s">
        <v>86</v>
      </c>
      <c r="AW132" s="13" t="s">
        <v>32</v>
      </c>
      <c r="AX132" s="13" t="s">
        <v>84</v>
      </c>
      <c r="AY132" s="255" t="s">
        <v>201</v>
      </c>
    </row>
    <row r="133" s="12" customFormat="1" ht="22.8" customHeight="1">
      <c r="A133" s="12"/>
      <c r="B133" s="211"/>
      <c r="C133" s="212"/>
      <c r="D133" s="213" t="s">
        <v>76</v>
      </c>
      <c r="E133" s="225" t="s">
        <v>552</v>
      </c>
      <c r="F133" s="225" t="s">
        <v>553</v>
      </c>
      <c r="G133" s="212"/>
      <c r="H133" s="212"/>
      <c r="I133" s="215"/>
      <c r="J133" s="226">
        <f>BK133</f>
        <v>0</v>
      </c>
      <c r="K133" s="212"/>
      <c r="L133" s="217"/>
      <c r="M133" s="218"/>
      <c r="N133" s="219"/>
      <c r="O133" s="219"/>
      <c r="P133" s="220">
        <f>SUM(P134:P143)</f>
        <v>0</v>
      </c>
      <c r="Q133" s="219"/>
      <c r="R133" s="220">
        <f>SUM(R134:R143)</f>
        <v>0.81000000000000005</v>
      </c>
      <c r="S133" s="219"/>
      <c r="T133" s="221">
        <f>SUM(T134:T143)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2" t="s">
        <v>84</v>
      </c>
      <c r="AT133" s="223" t="s">
        <v>76</v>
      </c>
      <c r="AU133" s="223" t="s">
        <v>84</v>
      </c>
      <c r="AY133" s="222" t="s">
        <v>201</v>
      </c>
      <c r="BK133" s="224">
        <f>SUM(BK134:BK143)</f>
        <v>0</v>
      </c>
    </row>
    <row r="134" s="2" customFormat="1" ht="16.5" customHeight="1">
      <c r="A134" s="39"/>
      <c r="B134" s="40"/>
      <c r="C134" s="227" t="s">
        <v>86</v>
      </c>
      <c r="D134" s="227" t="s">
        <v>203</v>
      </c>
      <c r="E134" s="228" t="s">
        <v>1296</v>
      </c>
      <c r="F134" s="229" t="s">
        <v>1297</v>
      </c>
      <c r="G134" s="230" t="s">
        <v>362</v>
      </c>
      <c r="H134" s="231">
        <v>0.47599999999999998</v>
      </c>
      <c r="I134" s="232"/>
      <c r="J134" s="233">
        <f>ROUND(I134*H134,2)</f>
        <v>0</v>
      </c>
      <c r="K134" s="229" t="s">
        <v>207</v>
      </c>
      <c r="L134" s="45"/>
      <c r="M134" s="234" t="s">
        <v>1</v>
      </c>
      <c r="N134" s="235" t="s">
        <v>42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</v>
      </c>
      <c r="T134" s="237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208</v>
      </c>
      <c r="AT134" s="238" t="s">
        <v>203</v>
      </c>
      <c r="AU134" s="238" t="s">
        <v>86</v>
      </c>
      <c r="AY134" s="18" t="s">
        <v>201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84</v>
      </c>
      <c r="BK134" s="239">
        <f>ROUND(I134*H134,2)</f>
        <v>0</v>
      </c>
      <c r="BL134" s="18" t="s">
        <v>208</v>
      </c>
      <c r="BM134" s="238" t="s">
        <v>1340</v>
      </c>
    </row>
    <row r="135" s="2" customFormat="1">
      <c r="A135" s="39"/>
      <c r="B135" s="40"/>
      <c r="C135" s="41"/>
      <c r="D135" s="240" t="s">
        <v>210</v>
      </c>
      <c r="E135" s="41"/>
      <c r="F135" s="241" t="s">
        <v>1299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210</v>
      </c>
      <c r="AU135" s="18" t="s">
        <v>86</v>
      </c>
    </row>
    <row r="136" s="13" customFormat="1">
      <c r="A136" s="13"/>
      <c r="B136" s="245"/>
      <c r="C136" s="246"/>
      <c r="D136" s="240" t="s">
        <v>212</v>
      </c>
      <c r="E136" s="247" t="s">
        <v>1</v>
      </c>
      <c r="F136" s="248" t="s">
        <v>1341</v>
      </c>
      <c r="G136" s="246"/>
      <c r="H136" s="249">
        <v>0.47599999999999998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212</v>
      </c>
      <c r="AU136" s="255" t="s">
        <v>86</v>
      </c>
      <c r="AV136" s="13" t="s">
        <v>86</v>
      </c>
      <c r="AW136" s="13" t="s">
        <v>32</v>
      </c>
      <c r="AX136" s="13" t="s">
        <v>84</v>
      </c>
      <c r="AY136" s="255" t="s">
        <v>201</v>
      </c>
    </row>
    <row r="137" s="2" customFormat="1" ht="24.15" customHeight="1">
      <c r="A137" s="39"/>
      <c r="B137" s="40"/>
      <c r="C137" s="227" t="s">
        <v>225</v>
      </c>
      <c r="D137" s="227" t="s">
        <v>203</v>
      </c>
      <c r="E137" s="228" t="s">
        <v>1301</v>
      </c>
      <c r="F137" s="229" t="s">
        <v>1302</v>
      </c>
      <c r="G137" s="230" t="s">
        <v>362</v>
      </c>
      <c r="H137" s="231">
        <v>11.523999999999999</v>
      </c>
      <c r="I137" s="232"/>
      <c r="J137" s="233">
        <f>ROUND(I137*H137,2)</f>
        <v>0</v>
      </c>
      <c r="K137" s="229" t="s">
        <v>207</v>
      </c>
      <c r="L137" s="45"/>
      <c r="M137" s="234" t="s">
        <v>1</v>
      </c>
      <c r="N137" s="235" t="s">
        <v>42</v>
      </c>
      <c r="O137" s="92"/>
      <c r="P137" s="236">
        <f>O137*H137</f>
        <v>0</v>
      </c>
      <c r="Q137" s="236">
        <v>0</v>
      </c>
      <c r="R137" s="236">
        <f>Q137*H137</f>
        <v>0</v>
      </c>
      <c r="S137" s="236">
        <v>0</v>
      </c>
      <c r="T137" s="237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8" t="s">
        <v>208</v>
      </c>
      <c r="AT137" s="238" t="s">
        <v>203</v>
      </c>
      <c r="AU137" s="238" t="s">
        <v>86</v>
      </c>
      <c r="AY137" s="18" t="s">
        <v>201</v>
      </c>
      <c r="BE137" s="239">
        <f>IF(N137="základní",J137,0)</f>
        <v>0</v>
      </c>
      <c r="BF137" s="239">
        <f>IF(N137="snížená",J137,0)</f>
        <v>0</v>
      </c>
      <c r="BG137" s="239">
        <f>IF(N137="zákl. přenesená",J137,0)</f>
        <v>0</v>
      </c>
      <c r="BH137" s="239">
        <f>IF(N137="sníž. přenesená",J137,0)</f>
        <v>0</v>
      </c>
      <c r="BI137" s="239">
        <f>IF(N137="nulová",J137,0)</f>
        <v>0</v>
      </c>
      <c r="BJ137" s="18" t="s">
        <v>84</v>
      </c>
      <c r="BK137" s="239">
        <f>ROUND(I137*H137,2)</f>
        <v>0</v>
      </c>
      <c r="BL137" s="18" t="s">
        <v>208</v>
      </c>
      <c r="BM137" s="238" t="s">
        <v>1342</v>
      </c>
    </row>
    <row r="138" s="2" customFormat="1">
      <c r="A138" s="39"/>
      <c r="B138" s="40"/>
      <c r="C138" s="41"/>
      <c r="D138" s="240" t="s">
        <v>210</v>
      </c>
      <c r="E138" s="41"/>
      <c r="F138" s="241" t="s">
        <v>1304</v>
      </c>
      <c r="G138" s="41"/>
      <c r="H138" s="41"/>
      <c r="I138" s="242"/>
      <c r="J138" s="41"/>
      <c r="K138" s="41"/>
      <c r="L138" s="45"/>
      <c r="M138" s="243"/>
      <c r="N138" s="244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210</v>
      </c>
      <c r="AU138" s="18" t="s">
        <v>86</v>
      </c>
    </row>
    <row r="139" s="13" customFormat="1">
      <c r="A139" s="13"/>
      <c r="B139" s="245"/>
      <c r="C139" s="246"/>
      <c r="D139" s="240" t="s">
        <v>212</v>
      </c>
      <c r="E139" s="247" t="s">
        <v>1</v>
      </c>
      <c r="F139" s="248" t="s">
        <v>1343</v>
      </c>
      <c r="G139" s="246"/>
      <c r="H139" s="249">
        <v>11.523999999999999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212</v>
      </c>
      <c r="AU139" s="255" t="s">
        <v>86</v>
      </c>
      <c r="AV139" s="13" t="s">
        <v>86</v>
      </c>
      <c r="AW139" s="13" t="s">
        <v>32</v>
      </c>
      <c r="AX139" s="13" t="s">
        <v>84</v>
      </c>
      <c r="AY139" s="255" t="s">
        <v>201</v>
      </c>
    </row>
    <row r="140" s="2" customFormat="1" ht="16.5" customHeight="1">
      <c r="A140" s="39"/>
      <c r="B140" s="40"/>
      <c r="C140" s="227" t="s">
        <v>208</v>
      </c>
      <c r="D140" s="227" t="s">
        <v>203</v>
      </c>
      <c r="E140" s="228" t="s">
        <v>1306</v>
      </c>
      <c r="F140" s="229" t="s">
        <v>1307</v>
      </c>
      <c r="G140" s="230" t="s">
        <v>292</v>
      </c>
      <c r="H140" s="231">
        <v>1</v>
      </c>
      <c r="I140" s="232"/>
      <c r="J140" s="233">
        <f>ROUND(I140*H140,2)</f>
        <v>0</v>
      </c>
      <c r="K140" s="229" t="s">
        <v>1</v>
      </c>
      <c r="L140" s="45"/>
      <c r="M140" s="234" t="s">
        <v>1</v>
      </c>
      <c r="N140" s="235" t="s">
        <v>42</v>
      </c>
      <c r="O140" s="92"/>
      <c r="P140" s="236">
        <f>O140*H140</f>
        <v>0</v>
      </c>
      <c r="Q140" s="236">
        <v>0.81000000000000005</v>
      </c>
      <c r="R140" s="236">
        <f>Q140*H140</f>
        <v>0.81000000000000005</v>
      </c>
      <c r="S140" s="236">
        <v>0</v>
      </c>
      <c r="T140" s="237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8" t="s">
        <v>208</v>
      </c>
      <c r="AT140" s="238" t="s">
        <v>203</v>
      </c>
      <c r="AU140" s="238" t="s">
        <v>86</v>
      </c>
      <c r="AY140" s="18" t="s">
        <v>201</v>
      </c>
      <c r="BE140" s="239">
        <f>IF(N140="základní",J140,0)</f>
        <v>0</v>
      </c>
      <c r="BF140" s="239">
        <f>IF(N140="snížená",J140,0)</f>
        <v>0</v>
      </c>
      <c r="BG140" s="239">
        <f>IF(N140="zákl. přenesená",J140,0)</f>
        <v>0</v>
      </c>
      <c r="BH140" s="239">
        <f>IF(N140="sníž. přenesená",J140,0)</f>
        <v>0</v>
      </c>
      <c r="BI140" s="239">
        <f>IF(N140="nulová",J140,0)</f>
        <v>0</v>
      </c>
      <c r="BJ140" s="18" t="s">
        <v>84</v>
      </c>
      <c r="BK140" s="239">
        <f>ROUND(I140*H140,2)</f>
        <v>0</v>
      </c>
      <c r="BL140" s="18" t="s">
        <v>208</v>
      </c>
      <c r="BM140" s="238" t="s">
        <v>1344</v>
      </c>
    </row>
    <row r="141" s="2" customFormat="1">
      <c r="A141" s="39"/>
      <c r="B141" s="40"/>
      <c r="C141" s="41"/>
      <c r="D141" s="240" t="s">
        <v>210</v>
      </c>
      <c r="E141" s="41"/>
      <c r="F141" s="241" t="s">
        <v>1309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210</v>
      </c>
      <c r="AU141" s="18" t="s">
        <v>86</v>
      </c>
    </row>
    <row r="142" s="2" customFormat="1">
      <c r="A142" s="39"/>
      <c r="B142" s="40"/>
      <c r="C142" s="41"/>
      <c r="D142" s="240" t="s">
        <v>263</v>
      </c>
      <c r="E142" s="41"/>
      <c r="F142" s="277" t="s">
        <v>1345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263</v>
      </c>
      <c r="AU142" s="18" t="s">
        <v>86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1311</v>
      </c>
      <c r="G143" s="246"/>
      <c r="H143" s="249">
        <v>1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84</v>
      </c>
      <c r="AY143" s="255" t="s">
        <v>201</v>
      </c>
    </row>
    <row r="144" s="12" customFormat="1" ht="22.8" customHeight="1">
      <c r="A144" s="12"/>
      <c r="B144" s="211"/>
      <c r="C144" s="212"/>
      <c r="D144" s="213" t="s">
        <v>76</v>
      </c>
      <c r="E144" s="225" t="s">
        <v>357</v>
      </c>
      <c r="F144" s="225" t="s">
        <v>358</v>
      </c>
      <c r="G144" s="212"/>
      <c r="H144" s="212"/>
      <c r="I144" s="215"/>
      <c r="J144" s="226">
        <f>BK144</f>
        <v>0</v>
      </c>
      <c r="K144" s="212"/>
      <c r="L144" s="217"/>
      <c r="M144" s="218"/>
      <c r="N144" s="219"/>
      <c r="O144" s="219"/>
      <c r="P144" s="220">
        <f>SUM(P145:P146)</f>
        <v>0</v>
      </c>
      <c r="Q144" s="219"/>
      <c r="R144" s="220">
        <f>SUM(R145:R146)</f>
        <v>0</v>
      </c>
      <c r="S144" s="219"/>
      <c r="T144" s="221">
        <f>SUM(T145:T146)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22" t="s">
        <v>84</v>
      </c>
      <c r="AT144" s="223" t="s">
        <v>76</v>
      </c>
      <c r="AU144" s="223" t="s">
        <v>84</v>
      </c>
      <c r="AY144" s="222" t="s">
        <v>201</v>
      </c>
      <c r="BK144" s="224">
        <f>SUM(BK145:BK146)</f>
        <v>0</v>
      </c>
    </row>
    <row r="145" s="2" customFormat="1" ht="24.15" customHeight="1">
      <c r="A145" s="39"/>
      <c r="B145" s="40"/>
      <c r="C145" s="227" t="s">
        <v>238</v>
      </c>
      <c r="D145" s="227" t="s">
        <v>203</v>
      </c>
      <c r="E145" s="228" t="s">
        <v>1312</v>
      </c>
      <c r="F145" s="229" t="s">
        <v>1313</v>
      </c>
      <c r="G145" s="230" t="s">
        <v>362</v>
      </c>
      <c r="H145" s="231">
        <v>0.81200000000000006</v>
      </c>
      <c r="I145" s="232"/>
      <c r="J145" s="233">
        <f>ROUND(I145*H145,2)</f>
        <v>0</v>
      </c>
      <c r="K145" s="229" t="s">
        <v>207</v>
      </c>
      <c r="L145" s="45"/>
      <c r="M145" s="234" t="s">
        <v>1</v>
      </c>
      <c r="N145" s="235" t="s">
        <v>42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208</v>
      </c>
      <c r="AT145" s="238" t="s">
        <v>203</v>
      </c>
      <c r="AU145" s="238" t="s">
        <v>86</v>
      </c>
      <c r="AY145" s="18" t="s">
        <v>201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84</v>
      </c>
      <c r="BK145" s="239">
        <f>ROUND(I145*H145,2)</f>
        <v>0</v>
      </c>
      <c r="BL145" s="18" t="s">
        <v>208</v>
      </c>
      <c r="BM145" s="238" t="s">
        <v>1346</v>
      </c>
    </row>
    <row r="146" s="2" customFormat="1">
      <c r="A146" s="39"/>
      <c r="B146" s="40"/>
      <c r="C146" s="41"/>
      <c r="D146" s="240" t="s">
        <v>210</v>
      </c>
      <c r="E146" s="41"/>
      <c r="F146" s="241" t="s">
        <v>1315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210</v>
      </c>
      <c r="AU146" s="18" t="s">
        <v>86</v>
      </c>
    </row>
    <row r="147" s="12" customFormat="1" ht="25.92" customHeight="1">
      <c r="A147" s="12"/>
      <c r="B147" s="211"/>
      <c r="C147" s="212"/>
      <c r="D147" s="213" t="s">
        <v>76</v>
      </c>
      <c r="E147" s="214" t="s">
        <v>1316</v>
      </c>
      <c r="F147" s="214" t="s">
        <v>1317</v>
      </c>
      <c r="G147" s="212"/>
      <c r="H147" s="212"/>
      <c r="I147" s="215"/>
      <c r="J147" s="216">
        <f>BK147</f>
        <v>0</v>
      </c>
      <c r="K147" s="212"/>
      <c r="L147" s="217"/>
      <c r="M147" s="218"/>
      <c r="N147" s="219"/>
      <c r="O147" s="219"/>
      <c r="P147" s="220">
        <f>P148+P156</f>
        <v>0</v>
      </c>
      <c r="Q147" s="219"/>
      <c r="R147" s="220">
        <f>R148+R156</f>
        <v>0.021999999999999999</v>
      </c>
      <c r="S147" s="219"/>
      <c r="T147" s="221">
        <f>T148+T156</f>
        <v>0.55000000000000004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2" t="s">
        <v>86</v>
      </c>
      <c r="AT147" s="223" t="s">
        <v>76</v>
      </c>
      <c r="AU147" s="223" t="s">
        <v>77</v>
      </c>
      <c r="AY147" s="222" t="s">
        <v>201</v>
      </c>
      <c r="BK147" s="224">
        <f>BK148+BK156</f>
        <v>0</v>
      </c>
    </row>
    <row r="148" s="12" customFormat="1" ht="22.8" customHeight="1">
      <c r="A148" s="12"/>
      <c r="B148" s="211"/>
      <c r="C148" s="212"/>
      <c r="D148" s="213" t="s">
        <v>76</v>
      </c>
      <c r="E148" s="225" t="s">
        <v>1318</v>
      </c>
      <c r="F148" s="225" t="s">
        <v>1319</v>
      </c>
      <c r="G148" s="212"/>
      <c r="H148" s="212"/>
      <c r="I148" s="215"/>
      <c r="J148" s="226">
        <f>BK148</f>
        <v>0</v>
      </c>
      <c r="K148" s="212"/>
      <c r="L148" s="217"/>
      <c r="M148" s="218"/>
      <c r="N148" s="219"/>
      <c r="O148" s="219"/>
      <c r="P148" s="220">
        <f>SUM(P149:P155)</f>
        <v>0</v>
      </c>
      <c r="Q148" s="219"/>
      <c r="R148" s="220">
        <f>SUM(R149:R155)</f>
        <v>0.021999999999999999</v>
      </c>
      <c r="S148" s="219"/>
      <c r="T148" s="221">
        <f>SUM(T149:T155)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2" t="s">
        <v>86</v>
      </c>
      <c r="AT148" s="223" t="s">
        <v>76</v>
      </c>
      <c r="AU148" s="223" t="s">
        <v>84</v>
      </c>
      <c r="AY148" s="222" t="s">
        <v>201</v>
      </c>
      <c r="BK148" s="224">
        <f>SUM(BK149:BK155)</f>
        <v>0</v>
      </c>
    </row>
    <row r="149" s="2" customFormat="1" ht="24.15" customHeight="1">
      <c r="A149" s="39"/>
      <c r="B149" s="40"/>
      <c r="C149" s="227" t="s">
        <v>244</v>
      </c>
      <c r="D149" s="227" t="s">
        <v>203</v>
      </c>
      <c r="E149" s="228" t="s">
        <v>1320</v>
      </c>
      <c r="F149" s="229" t="s">
        <v>1321</v>
      </c>
      <c r="G149" s="230" t="s">
        <v>247</v>
      </c>
      <c r="H149" s="231">
        <v>70</v>
      </c>
      <c r="I149" s="232"/>
      <c r="J149" s="233">
        <f>ROUND(I149*H149,2)</f>
        <v>0</v>
      </c>
      <c r="K149" s="229" t="s">
        <v>207</v>
      </c>
      <c r="L149" s="45"/>
      <c r="M149" s="234" t="s">
        <v>1</v>
      </c>
      <c r="N149" s="235" t="s">
        <v>42</v>
      </c>
      <c r="O149" s="92"/>
      <c r="P149" s="236">
        <f>O149*H149</f>
        <v>0</v>
      </c>
      <c r="Q149" s="236">
        <v>0</v>
      </c>
      <c r="R149" s="236">
        <f>Q149*H149</f>
        <v>0</v>
      </c>
      <c r="S149" s="236">
        <v>0</v>
      </c>
      <c r="T149" s="237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8" t="s">
        <v>309</v>
      </c>
      <c r="AT149" s="238" t="s">
        <v>203</v>
      </c>
      <c r="AU149" s="238" t="s">
        <v>86</v>
      </c>
      <c r="AY149" s="18" t="s">
        <v>201</v>
      </c>
      <c r="BE149" s="239">
        <f>IF(N149="základní",J149,0)</f>
        <v>0</v>
      </c>
      <c r="BF149" s="239">
        <f>IF(N149="snížená",J149,0)</f>
        <v>0</v>
      </c>
      <c r="BG149" s="239">
        <f>IF(N149="zákl. přenesená",J149,0)</f>
        <v>0</v>
      </c>
      <c r="BH149" s="239">
        <f>IF(N149="sníž. přenesená",J149,0)</f>
        <v>0</v>
      </c>
      <c r="BI149" s="239">
        <f>IF(N149="nulová",J149,0)</f>
        <v>0</v>
      </c>
      <c r="BJ149" s="18" t="s">
        <v>84</v>
      </c>
      <c r="BK149" s="239">
        <f>ROUND(I149*H149,2)</f>
        <v>0</v>
      </c>
      <c r="BL149" s="18" t="s">
        <v>309</v>
      </c>
      <c r="BM149" s="238" t="s">
        <v>1347</v>
      </c>
    </row>
    <row r="150" s="2" customFormat="1">
      <c r="A150" s="39"/>
      <c r="B150" s="40"/>
      <c r="C150" s="41"/>
      <c r="D150" s="240" t="s">
        <v>210</v>
      </c>
      <c r="E150" s="41"/>
      <c r="F150" s="241" t="s">
        <v>1323</v>
      </c>
      <c r="G150" s="41"/>
      <c r="H150" s="41"/>
      <c r="I150" s="242"/>
      <c r="J150" s="41"/>
      <c r="K150" s="41"/>
      <c r="L150" s="45"/>
      <c r="M150" s="243"/>
      <c r="N150" s="244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210</v>
      </c>
      <c r="AU150" s="18" t="s">
        <v>86</v>
      </c>
    </row>
    <row r="151" s="13" customFormat="1">
      <c r="A151" s="13"/>
      <c r="B151" s="245"/>
      <c r="C151" s="246"/>
      <c r="D151" s="240" t="s">
        <v>212</v>
      </c>
      <c r="E151" s="247" t="s">
        <v>1</v>
      </c>
      <c r="F151" s="248" t="s">
        <v>1348</v>
      </c>
      <c r="G151" s="246"/>
      <c r="H151" s="249">
        <v>70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5" t="s">
        <v>212</v>
      </c>
      <c r="AU151" s="255" t="s">
        <v>86</v>
      </c>
      <c r="AV151" s="13" t="s">
        <v>86</v>
      </c>
      <c r="AW151" s="13" t="s">
        <v>32</v>
      </c>
      <c r="AX151" s="13" t="s">
        <v>84</v>
      </c>
      <c r="AY151" s="255" t="s">
        <v>201</v>
      </c>
    </row>
    <row r="152" s="2" customFormat="1" ht="16.5" customHeight="1">
      <c r="A152" s="39"/>
      <c r="B152" s="40"/>
      <c r="C152" s="267" t="s">
        <v>251</v>
      </c>
      <c r="D152" s="267" t="s">
        <v>258</v>
      </c>
      <c r="E152" s="268" t="s">
        <v>1325</v>
      </c>
      <c r="F152" s="269" t="s">
        <v>1326</v>
      </c>
      <c r="G152" s="270" t="s">
        <v>362</v>
      </c>
      <c r="H152" s="271">
        <v>0.021999999999999999</v>
      </c>
      <c r="I152" s="272"/>
      <c r="J152" s="273">
        <f>ROUND(I152*H152,2)</f>
        <v>0</v>
      </c>
      <c r="K152" s="269" t="s">
        <v>207</v>
      </c>
      <c r="L152" s="274"/>
      <c r="M152" s="275" t="s">
        <v>1</v>
      </c>
      <c r="N152" s="276" t="s">
        <v>42</v>
      </c>
      <c r="O152" s="92"/>
      <c r="P152" s="236">
        <f>O152*H152</f>
        <v>0</v>
      </c>
      <c r="Q152" s="236">
        <v>1</v>
      </c>
      <c r="R152" s="236">
        <f>Q152*H152</f>
        <v>0.021999999999999999</v>
      </c>
      <c r="S152" s="236">
        <v>0</v>
      </c>
      <c r="T152" s="237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8" t="s">
        <v>1131</v>
      </c>
      <c r="AT152" s="238" t="s">
        <v>258</v>
      </c>
      <c r="AU152" s="238" t="s">
        <v>86</v>
      </c>
      <c r="AY152" s="18" t="s">
        <v>201</v>
      </c>
      <c r="BE152" s="239">
        <f>IF(N152="základní",J152,0)</f>
        <v>0</v>
      </c>
      <c r="BF152" s="239">
        <f>IF(N152="snížená",J152,0)</f>
        <v>0</v>
      </c>
      <c r="BG152" s="239">
        <f>IF(N152="zákl. přenesená",J152,0)</f>
        <v>0</v>
      </c>
      <c r="BH152" s="239">
        <f>IF(N152="sníž. přenesená",J152,0)</f>
        <v>0</v>
      </c>
      <c r="BI152" s="239">
        <f>IF(N152="nulová",J152,0)</f>
        <v>0</v>
      </c>
      <c r="BJ152" s="18" t="s">
        <v>84</v>
      </c>
      <c r="BK152" s="239">
        <f>ROUND(I152*H152,2)</f>
        <v>0</v>
      </c>
      <c r="BL152" s="18" t="s">
        <v>309</v>
      </c>
      <c r="BM152" s="238" t="s">
        <v>1349</v>
      </c>
    </row>
    <row r="153" s="2" customFormat="1">
      <c r="A153" s="39"/>
      <c r="B153" s="40"/>
      <c r="C153" s="41"/>
      <c r="D153" s="240" t="s">
        <v>210</v>
      </c>
      <c r="E153" s="41"/>
      <c r="F153" s="241" t="s">
        <v>1326</v>
      </c>
      <c r="G153" s="41"/>
      <c r="H153" s="41"/>
      <c r="I153" s="242"/>
      <c r="J153" s="41"/>
      <c r="K153" s="41"/>
      <c r="L153" s="45"/>
      <c r="M153" s="243"/>
      <c r="N153" s="244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210</v>
      </c>
      <c r="AU153" s="18" t="s">
        <v>86</v>
      </c>
    </row>
    <row r="154" s="2" customFormat="1">
      <c r="A154" s="39"/>
      <c r="B154" s="40"/>
      <c r="C154" s="41"/>
      <c r="D154" s="240" t="s">
        <v>263</v>
      </c>
      <c r="E154" s="41"/>
      <c r="F154" s="277" t="s">
        <v>1328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263</v>
      </c>
      <c r="AU154" s="18" t="s">
        <v>86</v>
      </c>
    </row>
    <row r="155" s="13" customFormat="1">
      <c r="A155" s="13"/>
      <c r="B155" s="245"/>
      <c r="C155" s="246"/>
      <c r="D155" s="240" t="s">
        <v>212</v>
      </c>
      <c r="E155" s="246"/>
      <c r="F155" s="248" t="s">
        <v>1329</v>
      </c>
      <c r="G155" s="246"/>
      <c r="H155" s="249">
        <v>0.021999999999999999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5" t="s">
        <v>212</v>
      </c>
      <c r="AU155" s="255" t="s">
        <v>86</v>
      </c>
      <c r="AV155" s="13" t="s">
        <v>86</v>
      </c>
      <c r="AW155" s="13" t="s">
        <v>4</v>
      </c>
      <c r="AX155" s="13" t="s">
        <v>84</v>
      </c>
      <c r="AY155" s="255" t="s">
        <v>201</v>
      </c>
    </row>
    <row r="156" s="12" customFormat="1" ht="22.8" customHeight="1">
      <c r="A156" s="12"/>
      <c r="B156" s="211"/>
      <c r="C156" s="212"/>
      <c r="D156" s="213" t="s">
        <v>76</v>
      </c>
      <c r="E156" s="225" t="s">
        <v>1330</v>
      </c>
      <c r="F156" s="225" t="s">
        <v>1331</v>
      </c>
      <c r="G156" s="212"/>
      <c r="H156" s="212"/>
      <c r="I156" s="215"/>
      <c r="J156" s="226">
        <f>BK156</f>
        <v>0</v>
      </c>
      <c r="K156" s="212"/>
      <c r="L156" s="217"/>
      <c r="M156" s="218"/>
      <c r="N156" s="219"/>
      <c r="O156" s="219"/>
      <c r="P156" s="220">
        <f>SUM(P157:P160)</f>
        <v>0</v>
      </c>
      <c r="Q156" s="219"/>
      <c r="R156" s="220">
        <f>SUM(R157:R160)</f>
        <v>0</v>
      </c>
      <c r="S156" s="219"/>
      <c r="T156" s="221">
        <f>SUM(T157:T160)</f>
        <v>0.55000000000000004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2" t="s">
        <v>86</v>
      </c>
      <c r="AT156" s="223" t="s">
        <v>76</v>
      </c>
      <c r="AU156" s="223" t="s">
        <v>84</v>
      </c>
      <c r="AY156" s="222" t="s">
        <v>201</v>
      </c>
      <c r="BK156" s="224">
        <f>SUM(BK157:BK160)</f>
        <v>0</v>
      </c>
    </row>
    <row r="157" s="2" customFormat="1" ht="24.15" customHeight="1">
      <c r="A157" s="39"/>
      <c r="B157" s="40"/>
      <c r="C157" s="227" t="s">
        <v>257</v>
      </c>
      <c r="D157" s="227" t="s">
        <v>203</v>
      </c>
      <c r="E157" s="228" t="s">
        <v>1332</v>
      </c>
      <c r="F157" s="229" t="s">
        <v>1333</v>
      </c>
      <c r="G157" s="230" t="s">
        <v>706</v>
      </c>
      <c r="H157" s="231">
        <v>22</v>
      </c>
      <c r="I157" s="232"/>
      <c r="J157" s="233">
        <f>ROUND(I157*H157,2)</f>
        <v>0</v>
      </c>
      <c r="K157" s="229" t="s">
        <v>207</v>
      </c>
      <c r="L157" s="45"/>
      <c r="M157" s="234" t="s">
        <v>1</v>
      </c>
      <c r="N157" s="235" t="s">
        <v>42</v>
      </c>
      <c r="O157" s="92"/>
      <c r="P157" s="236">
        <f>O157*H157</f>
        <v>0</v>
      </c>
      <c r="Q157" s="236">
        <v>0</v>
      </c>
      <c r="R157" s="236">
        <f>Q157*H157</f>
        <v>0</v>
      </c>
      <c r="S157" s="236">
        <v>0.025000000000000001</v>
      </c>
      <c r="T157" s="237">
        <f>S157*H157</f>
        <v>0.55000000000000004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8" t="s">
        <v>309</v>
      </c>
      <c r="AT157" s="238" t="s">
        <v>203</v>
      </c>
      <c r="AU157" s="238" t="s">
        <v>86</v>
      </c>
      <c r="AY157" s="18" t="s">
        <v>201</v>
      </c>
      <c r="BE157" s="239">
        <f>IF(N157="základní",J157,0)</f>
        <v>0</v>
      </c>
      <c r="BF157" s="239">
        <f>IF(N157="snížená",J157,0)</f>
        <v>0</v>
      </c>
      <c r="BG157" s="239">
        <f>IF(N157="zákl. přenesená",J157,0)</f>
        <v>0</v>
      </c>
      <c r="BH157" s="239">
        <f>IF(N157="sníž. přenesená",J157,0)</f>
        <v>0</v>
      </c>
      <c r="BI157" s="239">
        <f>IF(N157="nulová",J157,0)</f>
        <v>0</v>
      </c>
      <c r="BJ157" s="18" t="s">
        <v>84</v>
      </c>
      <c r="BK157" s="239">
        <f>ROUND(I157*H157,2)</f>
        <v>0</v>
      </c>
      <c r="BL157" s="18" t="s">
        <v>309</v>
      </c>
      <c r="BM157" s="238" t="s">
        <v>1350</v>
      </c>
    </row>
    <row r="158" s="2" customFormat="1">
      <c r="A158" s="39"/>
      <c r="B158" s="40"/>
      <c r="C158" s="41"/>
      <c r="D158" s="240" t="s">
        <v>210</v>
      </c>
      <c r="E158" s="41"/>
      <c r="F158" s="241" t="s">
        <v>1333</v>
      </c>
      <c r="G158" s="41"/>
      <c r="H158" s="41"/>
      <c r="I158" s="242"/>
      <c r="J158" s="41"/>
      <c r="K158" s="41"/>
      <c r="L158" s="45"/>
      <c r="M158" s="243"/>
      <c r="N158" s="244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210</v>
      </c>
      <c r="AU158" s="18" t="s">
        <v>86</v>
      </c>
    </row>
    <row r="159" s="13" customFormat="1">
      <c r="A159" s="13"/>
      <c r="B159" s="245"/>
      <c r="C159" s="246"/>
      <c r="D159" s="240" t="s">
        <v>212</v>
      </c>
      <c r="E159" s="247" t="s">
        <v>1</v>
      </c>
      <c r="F159" s="248" t="s">
        <v>1351</v>
      </c>
      <c r="G159" s="246"/>
      <c r="H159" s="249">
        <v>22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5" t="s">
        <v>212</v>
      </c>
      <c r="AU159" s="255" t="s">
        <v>86</v>
      </c>
      <c r="AV159" s="13" t="s">
        <v>86</v>
      </c>
      <c r="AW159" s="13" t="s">
        <v>32</v>
      </c>
      <c r="AX159" s="13" t="s">
        <v>77</v>
      </c>
      <c r="AY159" s="255" t="s">
        <v>201</v>
      </c>
    </row>
    <row r="160" s="14" customFormat="1">
      <c r="A160" s="14"/>
      <c r="B160" s="256"/>
      <c r="C160" s="257"/>
      <c r="D160" s="240" t="s">
        <v>212</v>
      </c>
      <c r="E160" s="258" t="s">
        <v>1</v>
      </c>
      <c r="F160" s="259" t="s">
        <v>216</v>
      </c>
      <c r="G160" s="257"/>
      <c r="H160" s="260">
        <v>22</v>
      </c>
      <c r="I160" s="261"/>
      <c r="J160" s="257"/>
      <c r="K160" s="257"/>
      <c r="L160" s="262"/>
      <c r="M160" s="306"/>
      <c r="N160" s="307"/>
      <c r="O160" s="307"/>
      <c r="P160" s="307"/>
      <c r="Q160" s="307"/>
      <c r="R160" s="307"/>
      <c r="S160" s="307"/>
      <c r="T160" s="30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212</v>
      </c>
      <c r="AU160" s="266" t="s">
        <v>86</v>
      </c>
      <c r="AV160" s="14" t="s">
        <v>208</v>
      </c>
      <c r="AW160" s="14" t="s">
        <v>32</v>
      </c>
      <c r="AX160" s="14" t="s">
        <v>84</v>
      </c>
      <c r="AY160" s="266" t="s">
        <v>201</v>
      </c>
    </row>
    <row r="161" s="2" customFormat="1" ht="6.96" customHeight="1">
      <c r="A161" s="39"/>
      <c r="B161" s="67"/>
      <c r="C161" s="68"/>
      <c r="D161" s="68"/>
      <c r="E161" s="68"/>
      <c r="F161" s="68"/>
      <c r="G161" s="68"/>
      <c r="H161" s="68"/>
      <c r="I161" s="68"/>
      <c r="J161" s="68"/>
      <c r="K161" s="68"/>
      <c r="L161" s="45"/>
      <c r="M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</row>
  </sheetData>
  <sheetProtection sheet="1" autoFilter="0" formatColumns="0" formatRows="0" objects="1" scenarios="1" spinCount="100000" saltValue="Dqag30LEyppfzdhTboDhLeuubpfP1Sj3MVlZph5GndEdSC7NC1qHki93kl8Zj9oRnjSoUbfuaYe+N4o00hNZ0g==" hashValue="94DDGRA9fO9Dzny9gbw0ZresiuLpaUjd3yWSywLCwdE6Ypt4RvhPIbeoPltDhsqPdXVlhG4wPYwrLCq/mbs61Q==" algorithmName="SHA-512" password="CC35"/>
  <autoFilter ref="C126:K16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139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1286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1352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31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34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ROUND((SUM(BE125:BE166)),  2)</f>
        <v>0</v>
      </c>
      <c r="G35" s="39"/>
      <c r="H35" s="39"/>
      <c r="I35" s="165">
        <v>0.20999999999999999</v>
      </c>
      <c r="J35" s="164">
        <f>ROUND(((SUM(BE125:BE166))*I35),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ROUND((SUM(BF125:BF166)),  2)</f>
        <v>0</v>
      </c>
      <c r="G36" s="39"/>
      <c r="H36" s="39"/>
      <c r="I36" s="165">
        <v>0.12</v>
      </c>
      <c r="J36" s="164">
        <f>ROUND(((SUM(BF125:BF166))*I36),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ROUND((SUM(BG125:BG166)),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ROUND((SUM(BH125:BH166)),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ROUND((SUM(BI125:BI166)),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1286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05.3 - SO 05 Lávka C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 xml:space="preserve">Envicons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J126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184</v>
      </c>
      <c r="E100" s="197"/>
      <c r="F100" s="197"/>
      <c r="G100" s="197"/>
      <c r="H100" s="197"/>
      <c r="I100" s="197"/>
      <c r="J100" s="198">
        <f>J127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366</v>
      </c>
      <c r="E101" s="197"/>
      <c r="F101" s="197"/>
      <c r="G101" s="197"/>
      <c r="H101" s="197"/>
      <c r="I101" s="197"/>
      <c r="J101" s="198">
        <f>J131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476</v>
      </c>
      <c r="E102" s="197"/>
      <c r="F102" s="197"/>
      <c r="G102" s="197"/>
      <c r="H102" s="197"/>
      <c r="I102" s="197"/>
      <c r="J102" s="198">
        <f>J141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185</v>
      </c>
      <c r="E103" s="197"/>
      <c r="F103" s="197"/>
      <c r="G103" s="197"/>
      <c r="H103" s="197"/>
      <c r="I103" s="197"/>
      <c r="J103" s="198">
        <f>J164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186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4" t="str">
        <f>E7</f>
        <v>REVITALIZACE TOKU A OBLASTI DUBINA_final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171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4" t="s">
        <v>1286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05.3 - SO 05 Lávka C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Karviná</v>
      </c>
      <c r="G119" s="41"/>
      <c r="H119" s="41"/>
      <c r="I119" s="33" t="s">
        <v>22</v>
      </c>
      <c r="J119" s="80" t="str">
        <f>IF(J14="","",J14)</f>
        <v>7. 8. 2025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Město Karviná</v>
      </c>
      <c r="G121" s="41"/>
      <c r="H121" s="41"/>
      <c r="I121" s="33" t="s">
        <v>30</v>
      </c>
      <c r="J121" s="37" t="str">
        <f>E23</f>
        <v xml:space="preserve">Envicons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IF(E20="","",E20)</f>
        <v>Vyplň údaj</v>
      </c>
      <c r="G122" s="41"/>
      <c r="H122" s="41"/>
      <c r="I122" s="33" t="s">
        <v>33</v>
      </c>
      <c r="J122" s="37" t="str">
        <f>E26</f>
        <v>Jedlička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0"/>
      <c r="B124" s="201"/>
      <c r="C124" s="202" t="s">
        <v>187</v>
      </c>
      <c r="D124" s="203" t="s">
        <v>62</v>
      </c>
      <c r="E124" s="203" t="s">
        <v>58</v>
      </c>
      <c r="F124" s="203" t="s">
        <v>59</v>
      </c>
      <c r="G124" s="203" t="s">
        <v>188</v>
      </c>
      <c r="H124" s="203" t="s">
        <v>189</v>
      </c>
      <c r="I124" s="203" t="s">
        <v>190</v>
      </c>
      <c r="J124" s="203" t="s">
        <v>178</v>
      </c>
      <c r="K124" s="204" t="s">
        <v>191</v>
      </c>
      <c r="L124" s="205"/>
      <c r="M124" s="101" t="s">
        <v>1</v>
      </c>
      <c r="N124" s="102" t="s">
        <v>41</v>
      </c>
      <c r="O124" s="102" t="s">
        <v>192</v>
      </c>
      <c r="P124" s="102" t="s">
        <v>193</v>
      </c>
      <c r="Q124" s="102" t="s">
        <v>194</v>
      </c>
      <c r="R124" s="102" t="s">
        <v>195</v>
      </c>
      <c r="S124" s="102" t="s">
        <v>196</v>
      </c>
      <c r="T124" s="103" t="s">
        <v>197</v>
      </c>
      <c r="U124" s="200"/>
      <c r="V124" s="200"/>
      <c r="W124" s="200"/>
      <c r="X124" s="200"/>
      <c r="Y124" s="200"/>
      <c r="Z124" s="200"/>
      <c r="AA124" s="200"/>
      <c r="AB124" s="200"/>
      <c r="AC124" s="200"/>
      <c r="AD124" s="200"/>
      <c r="AE124" s="200"/>
    </row>
    <row r="125" s="2" customFormat="1" ht="22.8" customHeight="1">
      <c r="A125" s="39"/>
      <c r="B125" s="40"/>
      <c r="C125" s="108" t="s">
        <v>198</v>
      </c>
      <c r="D125" s="41"/>
      <c r="E125" s="41"/>
      <c r="F125" s="41"/>
      <c r="G125" s="41"/>
      <c r="H125" s="41"/>
      <c r="I125" s="41"/>
      <c r="J125" s="206">
        <f>BK125</f>
        <v>0</v>
      </c>
      <c r="K125" s="41"/>
      <c r="L125" s="45"/>
      <c r="M125" s="104"/>
      <c r="N125" s="207"/>
      <c r="O125" s="105"/>
      <c r="P125" s="208">
        <f>P126</f>
        <v>0</v>
      </c>
      <c r="Q125" s="105"/>
      <c r="R125" s="208">
        <f>R126</f>
        <v>1.8845888000000002</v>
      </c>
      <c r="S125" s="105"/>
      <c r="T125" s="209">
        <f>T126</f>
        <v>3.2652000000000001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180</v>
      </c>
      <c r="BK125" s="210">
        <f>BK126</f>
        <v>0</v>
      </c>
    </row>
    <row r="126" s="12" customFormat="1" ht="25.92" customHeight="1">
      <c r="A126" s="12"/>
      <c r="B126" s="211"/>
      <c r="C126" s="212"/>
      <c r="D126" s="213" t="s">
        <v>76</v>
      </c>
      <c r="E126" s="214" t="s">
        <v>199</v>
      </c>
      <c r="F126" s="214" t="s">
        <v>200</v>
      </c>
      <c r="G126" s="212"/>
      <c r="H126" s="212"/>
      <c r="I126" s="215"/>
      <c r="J126" s="216">
        <f>BK126</f>
        <v>0</v>
      </c>
      <c r="K126" s="212"/>
      <c r="L126" s="217"/>
      <c r="M126" s="218"/>
      <c r="N126" s="219"/>
      <c r="O126" s="219"/>
      <c r="P126" s="220">
        <f>P127+P131+P141+P164</f>
        <v>0</v>
      </c>
      <c r="Q126" s="219"/>
      <c r="R126" s="220">
        <f>R127+R131+R141+R164</f>
        <v>1.8845888000000002</v>
      </c>
      <c r="S126" s="219"/>
      <c r="T126" s="221">
        <f>T127+T131+T141+T164</f>
        <v>3.2652000000000001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77</v>
      </c>
      <c r="AY126" s="222" t="s">
        <v>201</v>
      </c>
      <c r="BK126" s="224">
        <f>BK127+BK131+BK141+BK164</f>
        <v>0</v>
      </c>
    </row>
    <row r="127" s="12" customFormat="1" ht="22.8" customHeight="1">
      <c r="A127" s="12"/>
      <c r="B127" s="211"/>
      <c r="C127" s="212"/>
      <c r="D127" s="213" t="s">
        <v>76</v>
      </c>
      <c r="E127" s="225" t="s">
        <v>244</v>
      </c>
      <c r="F127" s="225" t="s">
        <v>350</v>
      </c>
      <c r="G127" s="212"/>
      <c r="H127" s="212"/>
      <c r="I127" s="215"/>
      <c r="J127" s="226">
        <f>BK127</f>
        <v>0</v>
      </c>
      <c r="K127" s="212"/>
      <c r="L127" s="217"/>
      <c r="M127" s="218"/>
      <c r="N127" s="219"/>
      <c r="O127" s="219"/>
      <c r="P127" s="220">
        <f>SUM(P128:P130)</f>
        <v>0</v>
      </c>
      <c r="Q127" s="219"/>
      <c r="R127" s="220">
        <f>SUM(R128:R130)</f>
        <v>0.022668799999999996</v>
      </c>
      <c r="S127" s="219"/>
      <c r="T127" s="221">
        <f>SUM(T128:T130)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2" t="s">
        <v>84</v>
      </c>
      <c r="AT127" s="223" t="s">
        <v>76</v>
      </c>
      <c r="AU127" s="223" t="s">
        <v>84</v>
      </c>
      <c r="AY127" s="222" t="s">
        <v>201</v>
      </c>
      <c r="BK127" s="224">
        <f>SUM(BK128:BK130)</f>
        <v>0</v>
      </c>
    </row>
    <row r="128" s="2" customFormat="1" ht="24.15" customHeight="1">
      <c r="A128" s="39"/>
      <c r="B128" s="40"/>
      <c r="C128" s="227" t="s">
        <v>84</v>
      </c>
      <c r="D128" s="227" t="s">
        <v>203</v>
      </c>
      <c r="E128" s="228" t="s">
        <v>1291</v>
      </c>
      <c r="F128" s="229" t="s">
        <v>1292</v>
      </c>
      <c r="G128" s="230" t="s">
        <v>247</v>
      </c>
      <c r="H128" s="231">
        <v>40.479999999999997</v>
      </c>
      <c r="I128" s="232"/>
      <c r="J128" s="233">
        <f>ROUND(I128*H128,2)</f>
        <v>0</v>
      </c>
      <c r="K128" s="229" t="s">
        <v>207</v>
      </c>
      <c r="L128" s="45"/>
      <c r="M128" s="234" t="s">
        <v>1</v>
      </c>
      <c r="N128" s="235" t="s">
        <v>42</v>
      </c>
      <c r="O128" s="92"/>
      <c r="P128" s="236">
        <f>O128*H128</f>
        <v>0</v>
      </c>
      <c r="Q128" s="236">
        <v>0.00055999999999999995</v>
      </c>
      <c r="R128" s="236">
        <f>Q128*H128</f>
        <v>0.022668799999999996</v>
      </c>
      <c r="S128" s="236">
        <v>0</v>
      </c>
      <c r="T128" s="237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8" t="s">
        <v>208</v>
      </c>
      <c r="AT128" s="238" t="s">
        <v>203</v>
      </c>
      <c r="AU128" s="238" t="s">
        <v>86</v>
      </c>
      <c r="AY128" s="18" t="s">
        <v>201</v>
      </c>
      <c r="BE128" s="239">
        <f>IF(N128="základní",J128,0)</f>
        <v>0</v>
      </c>
      <c r="BF128" s="239">
        <f>IF(N128="snížená",J128,0)</f>
        <v>0</v>
      </c>
      <c r="BG128" s="239">
        <f>IF(N128="zákl. přenesená",J128,0)</f>
        <v>0</v>
      </c>
      <c r="BH128" s="239">
        <f>IF(N128="sníž. přenesená",J128,0)</f>
        <v>0</v>
      </c>
      <c r="BI128" s="239">
        <f>IF(N128="nulová",J128,0)</f>
        <v>0</v>
      </c>
      <c r="BJ128" s="18" t="s">
        <v>84</v>
      </c>
      <c r="BK128" s="239">
        <f>ROUND(I128*H128,2)</f>
        <v>0</v>
      </c>
      <c r="BL128" s="18" t="s">
        <v>208</v>
      </c>
      <c r="BM128" s="238" t="s">
        <v>1353</v>
      </c>
    </row>
    <row r="129" s="2" customFormat="1">
      <c r="A129" s="39"/>
      <c r="B129" s="40"/>
      <c r="C129" s="41"/>
      <c r="D129" s="240" t="s">
        <v>210</v>
      </c>
      <c r="E129" s="41"/>
      <c r="F129" s="241" t="s">
        <v>1294</v>
      </c>
      <c r="G129" s="41"/>
      <c r="H129" s="41"/>
      <c r="I129" s="242"/>
      <c r="J129" s="41"/>
      <c r="K129" s="41"/>
      <c r="L129" s="45"/>
      <c r="M129" s="243"/>
      <c r="N129" s="244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210</v>
      </c>
      <c r="AU129" s="18" t="s">
        <v>86</v>
      </c>
    </row>
    <row r="130" s="13" customFormat="1">
      <c r="A130" s="13"/>
      <c r="B130" s="245"/>
      <c r="C130" s="246"/>
      <c r="D130" s="240" t="s">
        <v>212</v>
      </c>
      <c r="E130" s="247" t="s">
        <v>1</v>
      </c>
      <c r="F130" s="248" t="s">
        <v>1354</v>
      </c>
      <c r="G130" s="246"/>
      <c r="H130" s="249">
        <v>40.479999999999997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5" t="s">
        <v>212</v>
      </c>
      <c r="AU130" s="255" t="s">
        <v>86</v>
      </c>
      <c r="AV130" s="13" t="s">
        <v>86</v>
      </c>
      <c r="AW130" s="13" t="s">
        <v>32</v>
      </c>
      <c r="AX130" s="13" t="s">
        <v>84</v>
      </c>
      <c r="AY130" s="255" t="s">
        <v>201</v>
      </c>
    </row>
    <row r="131" s="12" customFormat="1" ht="22.8" customHeight="1">
      <c r="A131" s="12"/>
      <c r="B131" s="211"/>
      <c r="C131" s="212"/>
      <c r="D131" s="213" t="s">
        <v>76</v>
      </c>
      <c r="E131" s="225" t="s">
        <v>267</v>
      </c>
      <c r="F131" s="225" t="s">
        <v>419</v>
      </c>
      <c r="G131" s="212"/>
      <c r="H131" s="212"/>
      <c r="I131" s="215"/>
      <c r="J131" s="226">
        <f>BK131</f>
        <v>0</v>
      </c>
      <c r="K131" s="212"/>
      <c r="L131" s="217"/>
      <c r="M131" s="218"/>
      <c r="N131" s="219"/>
      <c r="O131" s="219"/>
      <c r="P131" s="220">
        <f>SUM(P132:P140)</f>
        <v>0</v>
      </c>
      <c r="Q131" s="219"/>
      <c r="R131" s="220">
        <f>SUM(R132:R140)</f>
        <v>0.0019200000000000003</v>
      </c>
      <c r="S131" s="219"/>
      <c r="T131" s="221">
        <f>SUM(T132:T140)</f>
        <v>3.2652000000000001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2" t="s">
        <v>84</v>
      </c>
      <c r="AT131" s="223" t="s">
        <v>76</v>
      </c>
      <c r="AU131" s="223" t="s">
        <v>84</v>
      </c>
      <c r="AY131" s="222" t="s">
        <v>201</v>
      </c>
      <c r="BK131" s="224">
        <f>SUM(BK132:BK140)</f>
        <v>0</v>
      </c>
    </row>
    <row r="132" s="2" customFormat="1" ht="24.15" customHeight="1">
      <c r="A132" s="39"/>
      <c r="B132" s="40"/>
      <c r="C132" s="227" t="s">
        <v>86</v>
      </c>
      <c r="D132" s="227" t="s">
        <v>203</v>
      </c>
      <c r="E132" s="228" t="s">
        <v>1355</v>
      </c>
      <c r="F132" s="229" t="s">
        <v>1356</v>
      </c>
      <c r="G132" s="230" t="s">
        <v>706</v>
      </c>
      <c r="H132" s="231">
        <v>24</v>
      </c>
      <c r="I132" s="232"/>
      <c r="J132" s="233">
        <f>ROUND(I132*H132,2)</f>
        <v>0</v>
      </c>
      <c r="K132" s="229" t="s">
        <v>207</v>
      </c>
      <c r="L132" s="45"/>
      <c r="M132" s="234" t="s">
        <v>1</v>
      </c>
      <c r="N132" s="235" t="s">
        <v>42</v>
      </c>
      <c r="O132" s="92"/>
      <c r="P132" s="236">
        <f>O132*H132</f>
        <v>0</v>
      </c>
      <c r="Q132" s="236">
        <v>0</v>
      </c>
      <c r="R132" s="236">
        <f>Q132*H132</f>
        <v>0</v>
      </c>
      <c r="S132" s="236">
        <v>0.016</v>
      </c>
      <c r="T132" s="237">
        <f>S132*H132</f>
        <v>0.38400000000000001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8" t="s">
        <v>208</v>
      </c>
      <c r="AT132" s="238" t="s">
        <v>203</v>
      </c>
      <c r="AU132" s="238" t="s">
        <v>86</v>
      </c>
      <c r="AY132" s="18" t="s">
        <v>201</v>
      </c>
      <c r="BE132" s="239">
        <f>IF(N132="základní",J132,0)</f>
        <v>0</v>
      </c>
      <c r="BF132" s="239">
        <f>IF(N132="snížená",J132,0)</f>
        <v>0</v>
      </c>
      <c r="BG132" s="239">
        <f>IF(N132="zákl. přenesená",J132,0)</f>
        <v>0</v>
      </c>
      <c r="BH132" s="239">
        <f>IF(N132="sníž. přenesená",J132,0)</f>
        <v>0</v>
      </c>
      <c r="BI132" s="239">
        <f>IF(N132="nulová",J132,0)</f>
        <v>0</v>
      </c>
      <c r="BJ132" s="18" t="s">
        <v>84</v>
      </c>
      <c r="BK132" s="239">
        <f>ROUND(I132*H132,2)</f>
        <v>0</v>
      </c>
      <c r="BL132" s="18" t="s">
        <v>208</v>
      </c>
      <c r="BM132" s="238" t="s">
        <v>1357</v>
      </c>
    </row>
    <row r="133" s="2" customFormat="1">
      <c r="A133" s="39"/>
      <c r="B133" s="40"/>
      <c r="C133" s="41"/>
      <c r="D133" s="240" t="s">
        <v>210</v>
      </c>
      <c r="E133" s="41"/>
      <c r="F133" s="241" t="s">
        <v>1358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210</v>
      </c>
      <c r="AU133" s="18" t="s">
        <v>86</v>
      </c>
    </row>
    <row r="134" s="13" customFormat="1">
      <c r="A134" s="13"/>
      <c r="B134" s="245"/>
      <c r="C134" s="246"/>
      <c r="D134" s="240" t="s">
        <v>212</v>
      </c>
      <c r="E134" s="247" t="s">
        <v>1</v>
      </c>
      <c r="F134" s="248" t="s">
        <v>1359</v>
      </c>
      <c r="G134" s="246"/>
      <c r="H134" s="249">
        <v>24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212</v>
      </c>
      <c r="AU134" s="255" t="s">
        <v>86</v>
      </c>
      <c r="AV134" s="13" t="s">
        <v>86</v>
      </c>
      <c r="AW134" s="13" t="s">
        <v>32</v>
      </c>
      <c r="AX134" s="13" t="s">
        <v>84</v>
      </c>
      <c r="AY134" s="255" t="s">
        <v>201</v>
      </c>
    </row>
    <row r="135" s="2" customFormat="1" ht="24.15" customHeight="1">
      <c r="A135" s="39"/>
      <c r="B135" s="40"/>
      <c r="C135" s="227" t="s">
        <v>225</v>
      </c>
      <c r="D135" s="227" t="s">
        <v>203</v>
      </c>
      <c r="E135" s="228" t="s">
        <v>1360</v>
      </c>
      <c r="F135" s="229" t="s">
        <v>1361</v>
      </c>
      <c r="G135" s="230" t="s">
        <v>206</v>
      </c>
      <c r="H135" s="231">
        <v>3.1200000000000001</v>
      </c>
      <c r="I135" s="232"/>
      <c r="J135" s="233">
        <f>ROUND(I135*H135,2)</f>
        <v>0</v>
      </c>
      <c r="K135" s="229" t="s">
        <v>207</v>
      </c>
      <c r="L135" s="45"/>
      <c r="M135" s="234" t="s">
        <v>1</v>
      </c>
      <c r="N135" s="235" t="s">
        <v>42</v>
      </c>
      <c r="O135" s="92"/>
      <c r="P135" s="236">
        <f>O135*H135</f>
        <v>0</v>
      </c>
      <c r="Q135" s="236">
        <v>0</v>
      </c>
      <c r="R135" s="236">
        <f>Q135*H135</f>
        <v>0</v>
      </c>
      <c r="S135" s="236">
        <v>0.78500000000000003</v>
      </c>
      <c r="T135" s="237">
        <f>S135*H135</f>
        <v>2.4492000000000003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8" t="s">
        <v>208</v>
      </c>
      <c r="AT135" s="238" t="s">
        <v>203</v>
      </c>
      <c r="AU135" s="238" t="s">
        <v>86</v>
      </c>
      <c r="AY135" s="18" t="s">
        <v>201</v>
      </c>
      <c r="BE135" s="239">
        <f>IF(N135="základní",J135,0)</f>
        <v>0</v>
      </c>
      <c r="BF135" s="239">
        <f>IF(N135="snížená",J135,0)</f>
        <v>0</v>
      </c>
      <c r="BG135" s="239">
        <f>IF(N135="zákl. přenesená",J135,0)</f>
        <v>0</v>
      </c>
      <c r="BH135" s="239">
        <f>IF(N135="sníž. přenesená",J135,0)</f>
        <v>0</v>
      </c>
      <c r="BI135" s="239">
        <f>IF(N135="nulová",J135,0)</f>
        <v>0</v>
      </c>
      <c r="BJ135" s="18" t="s">
        <v>84</v>
      </c>
      <c r="BK135" s="239">
        <f>ROUND(I135*H135,2)</f>
        <v>0</v>
      </c>
      <c r="BL135" s="18" t="s">
        <v>208</v>
      </c>
      <c r="BM135" s="238" t="s">
        <v>1362</v>
      </c>
    </row>
    <row r="136" s="2" customFormat="1">
      <c r="A136" s="39"/>
      <c r="B136" s="40"/>
      <c r="C136" s="41"/>
      <c r="D136" s="240" t="s">
        <v>210</v>
      </c>
      <c r="E136" s="41"/>
      <c r="F136" s="241" t="s">
        <v>1363</v>
      </c>
      <c r="G136" s="41"/>
      <c r="H136" s="41"/>
      <c r="I136" s="242"/>
      <c r="J136" s="41"/>
      <c r="K136" s="41"/>
      <c r="L136" s="45"/>
      <c r="M136" s="243"/>
      <c r="N136" s="244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210</v>
      </c>
      <c r="AU136" s="18" t="s">
        <v>86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1364</v>
      </c>
      <c r="G137" s="246"/>
      <c r="H137" s="249">
        <v>3.1200000000000001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84</v>
      </c>
      <c r="AY137" s="255" t="s">
        <v>201</v>
      </c>
    </row>
    <row r="138" s="2" customFormat="1" ht="16.5" customHeight="1">
      <c r="A138" s="39"/>
      <c r="B138" s="40"/>
      <c r="C138" s="227" t="s">
        <v>208</v>
      </c>
      <c r="D138" s="227" t="s">
        <v>203</v>
      </c>
      <c r="E138" s="228" t="s">
        <v>1365</v>
      </c>
      <c r="F138" s="229" t="s">
        <v>1366</v>
      </c>
      <c r="G138" s="230" t="s">
        <v>706</v>
      </c>
      <c r="H138" s="231">
        <v>24</v>
      </c>
      <c r="I138" s="232"/>
      <c r="J138" s="233">
        <f>ROUND(I138*H138,2)</f>
        <v>0</v>
      </c>
      <c r="K138" s="229" t="s">
        <v>207</v>
      </c>
      <c r="L138" s="45"/>
      <c r="M138" s="234" t="s">
        <v>1</v>
      </c>
      <c r="N138" s="235" t="s">
        <v>42</v>
      </c>
      <c r="O138" s="92"/>
      <c r="P138" s="236">
        <f>O138*H138</f>
        <v>0</v>
      </c>
      <c r="Q138" s="236">
        <v>8.0000000000000007E-05</v>
      </c>
      <c r="R138" s="236">
        <f>Q138*H138</f>
        <v>0.0019200000000000003</v>
      </c>
      <c r="S138" s="236">
        <v>0.017999999999999999</v>
      </c>
      <c r="T138" s="237">
        <f>S138*H138</f>
        <v>0.43199999999999994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8" t="s">
        <v>208</v>
      </c>
      <c r="AT138" s="238" t="s">
        <v>203</v>
      </c>
      <c r="AU138" s="238" t="s">
        <v>86</v>
      </c>
      <c r="AY138" s="18" t="s">
        <v>201</v>
      </c>
      <c r="BE138" s="239">
        <f>IF(N138="základní",J138,0)</f>
        <v>0</v>
      </c>
      <c r="BF138" s="239">
        <f>IF(N138="snížená",J138,0)</f>
        <v>0</v>
      </c>
      <c r="BG138" s="239">
        <f>IF(N138="zákl. přenesená",J138,0)</f>
        <v>0</v>
      </c>
      <c r="BH138" s="239">
        <f>IF(N138="sníž. přenesená",J138,0)</f>
        <v>0</v>
      </c>
      <c r="BI138" s="239">
        <f>IF(N138="nulová",J138,0)</f>
        <v>0</v>
      </c>
      <c r="BJ138" s="18" t="s">
        <v>84</v>
      </c>
      <c r="BK138" s="239">
        <f>ROUND(I138*H138,2)</f>
        <v>0</v>
      </c>
      <c r="BL138" s="18" t="s">
        <v>208</v>
      </c>
      <c r="BM138" s="238" t="s">
        <v>1367</v>
      </c>
    </row>
    <row r="139" s="2" customFormat="1">
      <c r="A139" s="39"/>
      <c r="B139" s="40"/>
      <c r="C139" s="41"/>
      <c r="D139" s="240" t="s">
        <v>210</v>
      </c>
      <c r="E139" s="41"/>
      <c r="F139" s="241" t="s">
        <v>1368</v>
      </c>
      <c r="G139" s="41"/>
      <c r="H139" s="41"/>
      <c r="I139" s="242"/>
      <c r="J139" s="41"/>
      <c r="K139" s="41"/>
      <c r="L139" s="45"/>
      <c r="M139" s="243"/>
      <c r="N139" s="244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210</v>
      </c>
      <c r="AU139" s="18" t="s">
        <v>86</v>
      </c>
    </row>
    <row r="140" s="13" customFormat="1">
      <c r="A140" s="13"/>
      <c r="B140" s="245"/>
      <c r="C140" s="246"/>
      <c r="D140" s="240" t="s">
        <v>212</v>
      </c>
      <c r="E140" s="247" t="s">
        <v>1</v>
      </c>
      <c r="F140" s="248" t="s">
        <v>1369</v>
      </c>
      <c r="G140" s="246"/>
      <c r="H140" s="249">
        <v>24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5" t="s">
        <v>212</v>
      </c>
      <c r="AU140" s="255" t="s">
        <v>86</v>
      </c>
      <c r="AV140" s="13" t="s">
        <v>86</v>
      </c>
      <c r="AW140" s="13" t="s">
        <v>32</v>
      </c>
      <c r="AX140" s="13" t="s">
        <v>84</v>
      </c>
      <c r="AY140" s="255" t="s">
        <v>201</v>
      </c>
    </row>
    <row r="141" s="12" customFormat="1" ht="22.8" customHeight="1">
      <c r="A141" s="12"/>
      <c r="B141" s="211"/>
      <c r="C141" s="212"/>
      <c r="D141" s="213" t="s">
        <v>76</v>
      </c>
      <c r="E141" s="225" t="s">
        <v>552</v>
      </c>
      <c r="F141" s="225" t="s">
        <v>553</v>
      </c>
      <c r="G141" s="212"/>
      <c r="H141" s="212"/>
      <c r="I141" s="215"/>
      <c r="J141" s="226">
        <f>BK141</f>
        <v>0</v>
      </c>
      <c r="K141" s="212"/>
      <c r="L141" s="217"/>
      <c r="M141" s="218"/>
      <c r="N141" s="219"/>
      <c r="O141" s="219"/>
      <c r="P141" s="220">
        <f>SUM(P142:P163)</f>
        <v>0</v>
      </c>
      <c r="Q141" s="219"/>
      <c r="R141" s="220">
        <f>SUM(R142:R163)</f>
        <v>1.8600000000000001</v>
      </c>
      <c r="S141" s="219"/>
      <c r="T141" s="221">
        <f>SUM(T142:T163)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2" t="s">
        <v>84</v>
      </c>
      <c r="AT141" s="223" t="s">
        <v>76</v>
      </c>
      <c r="AU141" s="223" t="s">
        <v>84</v>
      </c>
      <c r="AY141" s="222" t="s">
        <v>201</v>
      </c>
      <c r="BK141" s="224">
        <f>SUM(BK142:BK163)</f>
        <v>0</v>
      </c>
    </row>
    <row r="142" s="2" customFormat="1" ht="16.5" customHeight="1">
      <c r="A142" s="39"/>
      <c r="B142" s="40"/>
      <c r="C142" s="227" t="s">
        <v>238</v>
      </c>
      <c r="D142" s="227" t="s">
        <v>203</v>
      </c>
      <c r="E142" s="228" t="s">
        <v>1296</v>
      </c>
      <c r="F142" s="229" t="s">
        <v>1297</v>
      </c>
      <c r="G142" s="230" t="s">
        <v>362</v>
      </c>
      <c r="H142" s="231">
        <v>3.1850000000000001</v>
      </c>
      <c r="I142" s="232"/>
      <c r="J142" s="233">
        <f>ROUND(I142*H142,2)</f>
        <v>0</v>
      </c>
      <c r="K142" s="229" t="s">
        <v>207</v>
      </c>
      <c r="L142" s="45"/>
      <c r="M142" s="234" t="s">
        <v>1</v>
      </c>
      <c r="N142" s="235" t="s">
        <v>42</v>
      </c>
      <c r="O142" s="92"/>
      <c r="P142" s="236">
        <f>O142*H142</f>
        <v>0</v>
      </c>
      <c r="Q142" s="236">
        <v>0</v>
      </c>
      <c r="R142" s="236">
        <f>Q142*H142</f>
        <v>0</v>
      </c>
      <c r="S142" s="236">
        <v>0</v>
      </c>
      <c r="T142" s="237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8" t="s">
        <v>208</v>
      </c>
      <c r="AT142" s="238" t="s">
        <v>203</v>
      </c>
      <c r="AU142" s="238" t="s">
        <v>86</v>
      </c>
      <c r="AY142" s="18" t="s">
        <v>201</v>
      </c>
      <c r="BE142" s="239">
        <f>IF(N142="základní",J142,0)</f>
        <v>0</v>
      </c>
      <c r="BF142" s="239">
        <f>IF(N142="snížená",J142,0)</f>
        <v>0</v>
      </c>
      <c r="BG142" s="239">
        <f>IF(N142="zákl. přenesená",J142,0)</f>
        <v>0</v>
      </c>
      <c r="BH142" s="239">
        <f>IF(N142="sníž. přenesená",J142,0)</f>
        <v>0</v>
      </c>
      <c r="BI142" s="239">
        <f>IF(N142="nulová",J142,0)</f>
        <v>0</v>
      </c>
      <c r="BJ142" s="18" t="s">
        <v>84</v>
      </c>
      <c r="BK142" s="239">
        <f>ROUND(I142*H142,2)</f>
        <v>0</v>
      </c>
      <c r="BL142" s="18" t="s">
        <v>208</v>
      </c>
      <c r="BM142" s="238" t="s">
        <v>1370</v>
      </c>
    </row>
    <row r="143" s="2" customFormat="1">
      <c r="A143" s="39"/>
      <c r="B143" s="40"/>
      <c r="C143" s="41"/>
      <c r="D143" s="240" t="s">
        <v>210</v>
      </c>
      <c r="E143" s="41"/>
      <c r="F143" s="241" t="s">
        <v>1299</v>
      </c>
      <c r="G143" s="41"/>
      <c r="H143" s="41"/>
      <c r="I143" s="242"/>
      <c r="J143" s="41"/>
      <c r="K143" s="41"/>
      <c r="L143" s="45"/>
      <c r="M143" s="243"/>
      <c r="N143" s="244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210</v>
      </c>
      <c r="AU143" s="18" t="s">
        <v>86</v>
      </c>
    </row>
    <row r="144" s="13" customFormat="1">
      <c r="A144" s="13"/>
      <c r="B144" s="245"/>
      <c r="C144" s="246"/>
      <c r="D144" s="240" t="s">
        <v>212</v>
      </c>
      <c r="E144" s="247" t="s">
        <v>1</v>
      </c>
      <c r="F144" s="248" t="s">
        <v>1371</v>
      </c>
      <c r="G144" s="246"/>
      <c r="H144" s="249">
        <v>2.8769999999999998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5" t="s">
        <v>212</v>
      </c>
      <c r="AU144" s="255" t="s">
        <v>86</v>
      </c>
      <c r="AV144" s="13" t="s">
        <v>86</v>
      </c>
      <c r="AW144" s="13" t="s">
        <v>32</v>
      </c>
      <c r="AX144" s="13" t="s">
        <v>77</v>
      </c>
      <c r="AY144" s="255" t="s">
        <v>201</v>
      </c>
    </row>
    <row r="145" s="13" customFormat="1">
      <c r="A145" s="13"/>
      <c r="B145" s="245"/>
      <c r="C145" s="246"/>
      <c r="D145" s="240" t="s">
        <v>212</v>
      </c>
      <c r="E145" s="247" t="s">
        <v>1</v>
      </c>
      <c r="F145" s="248" t="s">
        <v>1372</v>
      </c>
      <c r="G145" s="246"/>
      <c r="H145" s="249">
        <v>0.308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212</v>
      </c>
      <c r="AU145" s="255" t="s">
        <v>86</v>
      </c>
      <c r="AV145" s="13" t="s">
        <v>86</v>
      </c>
      <c r="AW145" s="13" t="s">
        <v>32</v>
      </c>
      <c r="AX145" s="13" t="s">
        <v>77</v>
      </c>
      <c r="AY145" s="255" t="s">
        <v>201</v>
      </c>
    </row>
    <row r="146" s="14" customFormat="1">
      <c r="A146" s="14"/>
      <c r="B146" s="256"/>
      <c r="C146" s="257"/>
      <c r="D146" s="240" t="s">
        <v>212</v>
      </c>
      <c r="E146" s="258" t="s">
        <v>1</v>
      </c>
      <c r="F146" s="259" t="s">
        <v>216</v>
      </c>
      <c r="G146" s="257"/>
      <c r="H146" s="260">
        <v>3.1850000000000001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6" t="s">
        <v>212</v>
      </c>
      <c r="AU146" s="266" t="s">
        <v>86</v>
      </c>
      <c r="AV146" s="14" t="s">
        <v>208</v>
      </c>
      <c r="AW146" s="14" t="s">
        <v>32</v>
      </c>
      <c r="AX146" s="14" t="s">
        <v>84</v>
      </c>
      <c r="AY146" s="266" t="s">
        <v>201</v>
      </c>
    </row>
    <row r="147" s="2" customFormat="1" ht="24.15" customHeight="1">
      <c r="A147" s="39"/>
      <c r="B147" s="40"/>
      <c r="C147" s="227" t="s">
        <v>244</v>
      </c>
      <c r="D147" s="227" t="s">
        <v>203</v>
      </c>
      <c r="E147" s="228" t="s">
        <v>1301</v>
      </c>
      <c r="F147" s="229" t="s">
        <v>1302</v>
      </c>
      <c r="G147" s="230" t="s">
        <v>362</v>
      </c>
      <c r="H147" s="231">
        <v>35.034999999999997</v>
      </c>
      <c r="I147" s="232"/>
      <c r="J147" s="233">
        <f>ROUND(I147*H147,2)</f>
        <v>0</v>
      </c>
      <c r="K147" s="229" t="s">
        <v>207</v>
      </c>
      <c r="L147" s="45"/>
      <c r="M147" s="234" t="s">
        <v>1</v>
      </c>
      <c r="N147" s="235" t="s">
        <v>42</v>
      </c>
      <c r="O147" s="92"/>
      <c r="P147" s="236">
        <f>O147*H147</f>
        <v>0</v>
      </c>
      <c r="Q147" s="236">
        <v>0</v>
      </c>
      <c r="R147" s="236">
        <f>Q147*H147</f>
        <v>0</v>
      </c>
      <c r="S147" s="236">
        <v>0</v>
      </c>
      <c r="T147" s="237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208</v>
      </c>
      <c r="AT147" s="238" t="s">
        <v>203</v>
      </c>
      <c r="AU147" s="238" t="s">
        <v>86</v>
      </c>
      <c r="AY147" s="18" t="s">
        <v>201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84</v>
      </c>
      <c r="BK147" s="239">
        <f>ROUND(I147*H147,2)</f>
        <v>0</v>
      </c>
      <c r="BL147" s="18" t="s">
        <v>208</v>
      </c>
      <c r="BM147" s="238" t="s">
        <v>1373</v>
      </c>
    </row>
    <row r="148" s="2" customFormat="1">
      <c r="A148" s="39"/>
      <c r="B148" s="40"/>
      <c r="C148" s="41"/>
      <c r="D148" s="240" t="s">
        <v>210</v>
      </c>
      <c r="E148" s="41"/>
      <c r="F148" s="241" t="s">
        <v>1304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210</v>
      </c>
      <c r="AU148" s="18" t="s">
        <v>86</v>
      </c>
    </row>
    <row r="149" s="13" customFormat="1">
      <c r="A149" s="13"/>
      <c r="B149" s="245"/>
      <c r="C149" s="246"/>
      <c r="D149" s="240" t="s">
        <v>212</v>
      </c>
      <c r="E149" s="247" t="s">
        <v>1</v>
      </c>
      <c r="F149" s="248" t="s">
        <v>1374</v>
      </c>
      <c r="G149" s="246"/>
      <c r="H149" s="249">
        <v>35.034999999999997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212</v>
      </c>
      <c r="AU149" s="255" t="s">
        <v>86</v>
      </c>
      <c r="AV149" s="13" t="s">
        <v>86</v>
      </c>
      <c r="AW149" s="13" t="s">
        <v>32</v>
      </c>
      <c r="AX149" s="13" t="s">
        <v>84</v>
      </c>
      <c r="AY149" s="255" t="s">
        <v>201</v>
      </c>
    </row>
    <row r="150" s="2" customFormat="1" ht="33" customHeight="1">
      <c r="A150" s="39"/>
      <c r="B150" s="40"/>
      <c r="C150" s="227" t="s">
        <v>251</v>
      </c>
      <c r="D150" s="227" t="s">
        <v>203</v>
      </c>
      <c r="E150" s="228" t="s">
        <v>1375</v>
      </c>
      <c r="F150" s="229" t="s">
        <v>1376</v>
      </c>
      <c r="G150" s="230" t="s">
        <v>362</v>
      </c>
      <c r="H150" s="231">
        <v>3.1850000000000001</v>
      </c>
      <c r="I150" s="232"/>
      <c r="J150" s="233">
        <f>ROUND(I150*H150,2)</f>
        <v>0</v>
      </c>
      <c r="K150" s="229" t="s">
        <v>1377</v>
      </c>
      <c r="L150" s="45"/>
      <c r="M150" s="234" t="s">
        <v>1</v>
      </c>
      <c r="N150" s="235" t="s">
        <v>42</v>
      </c>
      <c r="O150" s="92"/>
      <c r="P150" s="236">
        <f>O150*H150</f>
        <v>0</v>
      </c>
      <c r="Q150" s="236">
        <v>0</v>
      </c>
      <c r="R150" s="236">
        <f>Q150*H150</f>
        <v>0</v>
      </c>
      <c r="S150" s="236">
        <v>0</v>
      </c>
      <c r="T150" s="237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8" t="s">
        <v>208</v>
      </c>
      <c r="AT150" s="238" t="s">
        <v>203</v>
      </c>
      <c r="AU150" s="238" t="s">
        <v>86</v>
      </c>
      <c r="AY150" s="18" t="s">
        <v>201</v>
      </c>
      <c r="BE150" s="239">
        <f>IF(N150="základní",J150,0)</f>
        <v>0</v>
      </c>
      <c r="BF150" s="239">
        <f>IF(N150="snížená",J150,0)</f>
        <v>0</v>
      </c>
      <c r="BG150" s="239">
        <f>IF(N150="zákl. přenesená",J150,0)</f>
        <v>0</v>
      </c>
      <c r="BH150" s="239">
        <f>IF(N150="sníž. přenesená",J150,0)</f>
        <v>0</v>
      </c>
      <c r="BI150" s="239">
        <f>IF(N150="nulová",J150,0)</f>
        <v>0</v>
      </c>
      <c r="BJ150" s="18" t="s">
        <v>84</v>
      </c>
      <c r="BK150" s="239">
        <f>ROUND(I150*H150,2)</f>
        <v>0</v>
      </c>
      <c r="BL150" s="18" t="s">
        <v>208</v>
      </c>
      <c r="BM150" s="238" t="s">
        <v>1378</v>
      </c>
    </row>
    <row r="151" s="2" customFormat="1">
      <c r="A151" s="39"/>
      <c r="B151" s="40"/>
      <c r="C151" s="41"/>
      <c r="D151" s="240" t="s">
        <v>210</v>
      </c>
      <c r="E151" s="41"/>
      <c r="F151" s="241" t="s">
        <v>1379</v>
      </c>
      <c r="G151" s="41"/>
      <c r="H151" s="41"/>
      <c r="I151" s="242"/>
      <c r="J151" s="41"/>
      <c r="K151" s="41"/>
      <c r="L151" s="45"/>
      <c r="M151" s="243"/>
      <c r="N151" s="244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210</v>
      </c>
      <c r="AU151" s="18" t="s">
        <v>86</v>
      </c>
    </row>
    <row r="152" s="13" customFormat="1">
      <c r="A152" s="13"/>
      <c r="B152" s="245"/>
      <c r="C152" s="246"/>
      <c r="D152" s="240" t="s">
        <v>212</v>
      </c>
      <c r="E152" s="247" t="s">
        <v>1</v>
      </c>
      <c r="F152" s="248" t="s">
        <v>1380</v>
      </c>
      <c r="G152" s="246"/>
      <c r="H152" s="249">
        <v>3.1850000000000001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5" t="s">
        <v>212</v>
      </c>
      <c r="AU152" s="255" t="s">
        <v>86</v>
      </c>
      <c r="AV152" s="13" t="s">
        <v>86</v>
      </c>
      <c r="AW152" s="13" t="s">
        <v>32</v>
      </c>
      <c r="AX152" s="13" t="s">
        <v>84</v>
      </c>
      <c r="AY152" s="255" t="s">
        <v>201</v>
      </c>
    </row>
    <row r="153" s="2" customFormat="1" ht="16.5" customHeight="1">
      <c r="A153" s="39"/>
      <c r="B153" s="40"/>
      <c r="C153" s="227" t="s">
        <v>257</v>
      </c>
      <c r="D153" s="227" t="s">
        <v>203</v>
      </c>
      <c r="E153" s="228" t="s">
        <v>1306</v>
      </c>
      <c r="F153" s="229" t="s">
        <v>1307</v>
      </c>
      <c r="G153" s="230" t="s">
        <v>292</v>
      </c>
      <c r="H153" s="231">
        <v>1</v>
      </c>
      <c r="I153" s="232"/>
      <c r="J153" s="233">
        <f>ROUND(I153*H153,2)</f>
        <v>0</v>
      </c>
      <c r="K153" s="229" t="s">
        <v>1</v>
      </c>
      <c r="L153" s="45"/>
      <c r="M153" s="234" t="s">
        <v>1</v>
      </c>
      <c r="N153" s="235" t="s">
        <v>42</v>
      </c>
      <c r="O153" s="92"/>
      <c r="P153" s="236">
        <f>O153*H153</f>
        <v>0</v>
      </c>
      <c r="Q153" s="236">
        <v>0.93000000000000005</v>
      </c>
      <c r="R153" s="236">
        <f>Q153*H153</f>
        <v>0.93000000000000005</v>
      </c>
      <c r="S153" s="236">
        <v>0</v>
      </c>
      <c r="T153" s="237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8" t="s">
        <v>208</v>
      </c>
      <c r="AT153" s="238" t="s">
        <v>203</v>
      </c>
      <c r="AU153" s="238" t="s">
        <v>86</v>
      </c>
      <c r="AY153" s="18" t="s">
        <v>201</v>
      </c>
      <c r="BE153" s="239">
        <f>IF(N153="základní",J153,0)</f>
        <v>0</v>
      </c>
      <c r="BF153" s="239">
        <f>IF(N153="snížená",J153,0)</f>
        <v>0</v>
      </c>
      <c r="BG153" s="239">
        <f>IF(N153="zákl. přenesená",J153,0)</f>
        <v>0</v>
      </c>
      <c r="BH153" s="239">
        <f>IF(N153="sníž. přenesená",J153,0)</f>
        <v>0</v>
      </c>
      <c r="BI153" s="239">
        <f>IF(N153="nulová",J153,0)</f>
        <v>0</v>
      </c>
      <c r="BJ153" s="18" t="s">
        <v>84</v>
      </c>
      <c r="BK153" s="239">
        <f>ROUND(I153*H153,2)</f>
        <v>0</v>
      </c>
      <c r="BL153" s="18" t="s">
        <v>208</v>
      </c>
      <c r="BM153" s="238" t="s">
        <v>1381</v>
      </c>
    </row>
    <row r="154" s="2" customFormat="1">
      <c r="A154" s="39"/>
      <c r="B154" s="40"/>
      <c r="C154" s="41"/>
      <c r="D154" s="240" t="s">
        <v>210</v>
      </c>
      <c r="E154" s="41"/>
      <c r="F154" s="241" t="s">
        <v>1309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210</v>
      </c>
      <c r="AU154" s="18" t="s">
        <v>86</v>
      </c>
    </row>
    <row r="155" s="2" customFormat="1">
      <c r="A155" s="39"/>
      <c r="B155" s="40"/>
      <c r="C155" s="41"/>
      <c r="D155" s="240" t="s">
        <v>263</v>
      </c>
      <c r="E155" s="41"/>
      <c r="F155" s="277" t="s">
        <v>1382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263</v>
      </c>
      <c r="AU155" s="18" t="s">
        <v>86</v>
      </c>
    </row>
    <row r="156" s="13" customFormat="1">
      <c r="A156" s="13"/>
      <c r="B156" s="245"/>
      <c r="C156" s="246"/>
      <c r="D156" s="240" t="s">
        <v>212</v>
      </c>
      <c r="E156" s="247" t="s">
        <v>1</v>
      </c>
      <c r="F156" s="248" t="s">
        <v>1383</v>
      </c>
      <c r="G156" s="246"/>
      <c r="H156" s="249">
        <v>1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212</v>
      </c>
      <c r="AU156" s="255" t="s">
        <v>86</v>
      </c>
      <c r="AV156" s="13" t="s">
        <v>86</v>
      </c>
      <c r="AW156" s="13" t="s">
        <v>32</v>
      </c>
      <c r="AX156" s="13" t="s">
        <v>84</v>
      </c>
      <c r="AY156" s="255" t="s">
        <v>201</v>
      </c>
    </row>
    <row r="157" s="2" customFormat="1" ht="16.5" customHeight="1">
      <c r="A157" s="39"/>
      <c r="B157" s="40"/>
      <c r="C157" s="227" t="s">
        <v>267</v>
      </c>
      <c r="D157" s="227" t="s">
        <v>203</v>
      </c>
      <c r="E157" s="228" t="s">
        <v>1384</v>
      </c>
      <c r="F157" s="229" t="s">
        <v>1385</v>
      </c>
      <c r="G157" s="230" t="s">
        <v>292</v>
      </c>
      <c r="H157" s="231">
        <v>1</v>
      </c>
      <c r="I157" s="232"/>
      <c r="J157" s="233">
        <f>ROUND(I157*H157,2)</f>
        <v>0</v>
      </c>
      <c r="K157" s="229" t="s">
        <v>1</v>
      </c>
      <c r="L157" s="45"/>
      <c r="M157" s="234" t="s">
        <v>1</v>
      </c>
      <c r="N157" s="235" t="s">
        <v>42</v>
      </c>
      <c r="O157" s="92"/>
      <c r="P157" s="236">
        <f>O157*H157</f>
        <v>0</v>
      </c>
      <c r="Q157" s="236">
        <v>0.93000000000000005</v>
      </c>
      <c r="R157" s="236">
        <f>Q157*H157</f>
        <v>0.93000000000000005</v>
      </c>
      <c r="S157" s="236">
        <v>0</v>
      </c>
      <c r="T157" s="237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8" t="s">
        <v>208</v>
      </c>
      <c r="AT157" s="238" t="s">
        <v>203</v>
      </c>
      <c r="AU157" s="238" t="s">
        <v>86</v>
      </c>
      <c r="AY157" s="18" t="s">
        <v>201</v>
      </c>
      <c r="BE157" s="239">
        <f>IF(N157="základní",J157,0)</f>
        <v>0</v>
      </c>
      <c r="BF157" s="239">
        <f>IF(N157="snížená",J157,0)</f>
        <v>0</v>
      </c>
      <c r="BG157" s="239">
        <f>IF(N157="zákl. přenesená",J157,0)</f>
        <v>0</v>
      </c>
      <c r="BH157" s="239">
        <f>IF(N157="sníž. přenesená",J157,0)</f>
        <v>0</v>
      </c>
      <c r="BI157" s="239">
        <f>IF(N157="nulová",J157,0)</f>
        <v>0</v>
      </c>
      <c r="BJ157" s="18" t="s">
        <v>84</v>
      </c>
      <c r="BK157" s="239">
        <f>ROUND(I157*H157,2)</f>
        <v>0</v>
      </c>
      <c r="BL157" s="18" t="s">
        <v>208</v>
      </c>
      <c r="BM157" s="238" t="s">
        <v>1386</v>
      </c>
    </row>
    <row r="158" s="2" customFormat="1">
      <c r="A158" s="39"/>
      <c r="B158" s="40"/>
      <c r="C158" s="41"/>
      <c r="D158" s="240" t="s">
        <v>210</v>
      </c>
      <c r="E158" s="41"/>
      <c r="F158" s="241" t="s">
        <v>1387</v>
      </c>
      <c r="G158" s="41"/>
      <c r="H158" s="41"/>
      <c r="I158" s="242"/>
      <c r="J158" s="41"/>
      <c r="K158" s="41"/>
      <c r="L158" s="45"/>
      <c r="M158" s="243"/>
      <c r="N158" s="244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210</v>
      </c>
      <c r="AU158" s="18" t="s">
        <v>86</v>
      </c>
    </row>
    <row r="159" s="2" customFormat="1">
      <c r="A159" s="39"/>
      <c r="B159" s="40"/>
      <c r="C159" s="41"/>
      <c r="D159" s="240" t="s">
        <v>263</v>
      </c>
      <c r="E159" s="41"/>
      <c r="F159" s="277" t="s">
        <v>1382</v>
      </c>
      <c r="G159" s="41"/>
      <c r="H159" s="41"/>
      <c r="I159" s="242"/>
      <c r="J159" s="41"/>
      <c r="K159" s="41"/>
      <c r="L159" s="45"/>
      <c r="M159" s="243"/>
      <c r="N159" s="244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263</v>
      </c>
      <c r="AU159" s="18" t="s">
        <v>86</v>
      </c>
    </row>
    <row r="160" s="13" customFormat="1">
      <c r="A160" s="13"/>
      <c r="B160" s="245"/>
      <c r="C160" s="246"/>
      <c r="D160" s="240" t="s">
        <v>212</v>
      </c>
      <c r="E160" s="247" t="s">
        <v>1</v>
      </c>
      <c r="F160" s="248" t="s">
        <v>1388</v>
      </c>
      <c r="G160" s="246"/>
      <c r="H160" s="249">
        <v>1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5" t="s">
        <v>212</v>
      </c>
      <c r="AU160" s="255" t="s">
        <v>86</v>
      </c>
      <c r="AV160" s="13" t="s">
        <v>86</v>
      </c>
      <c r="AW160" s="13" t="s">
        <v>32</v>
      </c>
      <c r="AX160" s="13" t="s">
        <v>84</v>
      </c>
      <c r="AY160" s="255" t="s">
        <v>201</v>
      </c>
    </row>
    <row r="161" s="15" customFormat="1">
      <c r="A161" s="15"/>
      <c r="B161" s="285"/>
      <c r="C161" s="286"/>
      <c r="D161" s="240" t="s">
        <v>212</v>
      </c>
      <c r="E161" s="287" t="s">
        <v>1</v>
      </c>
      <c r="F161" s="288" t="s">
        <v>1389</v>
      </c>
      <c r="G161" s="286"/>
      <c r="H161" s="287" t="s">
        <v>1</v>
      </c>
      <c r="I161" s="289"/>
      <c r="J161" s="286"/>
      <c r="K161" s="286"/>
      <c r="L161" s="290"/>
      <c r="M161" s="291"/>
      <c r="N161" s="292"/>
      <c r="O161" s="292"/>
      <c r="P161" s="292"/>
      <c r="Q161" s="292"/>
      <c r="R161" s="292"/>
      <c r="S161" s="292"/>
      <c r="T161" s="29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94" t="s">
        <v>212</v>
      </c>
      <c r="AU161" s="294" t="s">
        <v>86</v>
      </c>
      <c r="AV161" s="15" t="s">
        <v>84</v>
      </c>
      <c r="AW161" s="15" t="s">
        <v>32</v>
      </c>
      <c r="AX161" s="15" t="s">
        <v>77</v>
      </c>
      <c r="AY161" s="294" t="s">
        <v>201</v>
      </c>
    </row>
    <row r="162" s="15" customFormat="1">
      <c r="A162" s="15"/>
      <c r="B162" s="285"/>
      <c r="C162" s="286"/>
      <c r="D162" s="240" t="s">
        <v>212</v>
      </c>
      <c r="E162" s="287" t="s">
        <v>1</v>
      </c>
      <c r="F162" s="288" t="s">
        <v>1390</v>
      </c>
      <c r="G162" s="286"/>
      <c r="H162" s="287" t="s">
        <v>1</v>
      </c>
      <c r="I162" s="289"/>
      <c r="J162" s="286"/>
      <c r="K162" s="286"/>
      <c r="L162" s="290"/>
      <c r="M162" s="291"/>
      <c r="N162" s="292"/>
      <c r="O162" s="292"/>
      <c r="P162" s="292"/>
      <c r="Q162" s="292"/>
      <c r="R162" s="292"/>
      <c r="S162" s="292"/>
      <c r="T162" s="293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94" t="s">
        <v>212</v>
      </c>
      <c r="AU162" s="294" t="s">
        <v>86</v>
      </c>
      <c r="AV162" s="15" t="s">
        <v>84</v>
      </c>
      <c r="AW162" s="15" t="s">
        <v>32</v>
      </c>
      <c r="AX162" s="15" t="s">
        <v>77</v>
      </c>
      <c r="AY162" s="294" t="s">
        <v>201</v>
      </c>
    </row>
    <row r="163" s="15" customFormat="1">
      <c r="A163" s="15"/>
      <c r="B163" s="285"/>
      <c r="C163" s="286"/>
      <c r="D163" s="240" t="s">
        <v>212</v>
      </c>
      <c r="E163" s="287" t="s">
        <v>1</v>
      </c>
      <c r="F163" s="288" t="s">
        <v>1391</v>
      </c>
      <c r="G163" s="286"/>
      <c r="H163" s="287" t="s">
        <v>1</v>
      </c>
      <c r="I163" s="289"/>
      <c r="J163" s="286"/>
      <c r="K163" s="286"/>
      <c r="L163" s="290"/>
      <c r="M163" s="291"/>
      <c r="N163" s="292"/>
      <c r="O163" s="292"/>
      <c r="P163" s="292"/>
      <c r="Q163" s="292"/>
      <c r="R163" s="292"/>
      <c r="S163" s="292"/>
      <c r="T163" s="29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94" t="s">
        <v>212</v>
      </c>
      <c r="AU163" s="294" t="s">
        <v>86</v>
      </c>
      <c r="AV163" s="15" t="s">
        <v>84</v>
      </c>
      <c r="AW163" s="15" t="s">
        <v>32</v>
      </c>
      <c r="AX163" s="15" t="s">
        <v>77</v>
      </c>
      <c r="AY163" s="294" t="s">
        <v>201</v>
      </c>
    </row>
    <row r="164" s="12" customFormat="1" ht="22.8" customHeight="1">
      <c r="A164" s="12"/>
      <c r="B164" s="211"/>
      <c r="C164" s="212"/>
      <c r="D164" s="213" t="s">
        <v>76</v>
      </c>
      <c r="E164" s="225" t="s">
        <v>357</v>
      </c>
      <c r="F164" s="225" t="s">
        <v>358</v>
      </c>
      <c r="G164" s="212"/>
      <c r="H164" s="212"/>
      <c r="I164" s="215"/>
      <c r="J164" s="226">
        <f>BK164</f>
        <v>0</v>
      </c>
      <c r="K164" s="212"/>
      <c r="L164" s="217"/>
      <c r="M164" s="218"/>
      <c r="N164" s="219"/>
      <c r="O164" s="219"/>
      <c r="P164" s="220">
        <f>SUM(P165:P166)</f>
        <v>0</v>
      </c>
      <c r="Q164" s="219"/>
      <c r="R164" s="220">
        <f>SUM(R165:R166)</f>
        <v>0</v>
      </c>
      <c r="S164" s="219"/>
      <c r="T164" s="221">
        <f>SUM(T165:T166)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2" t="s">
        <v>84</v>
      </c>
      <c r="AT164" s="223" t="s">
        <v>76</v>
      </c>
      <c r="AU164" s="223" t="s">
        <v>84</v>
      </c>
      <c r="AY164" s="222" t="s">
        <v>201</v>
      </c>
      <c r="BK164" s="224">
        <f>SUM(BK165:BK166)</f>
        <v>0</v>
      </c>
    </row>
    <row r="165" s="2" customFormat="1" ht="16.5" customHeight="1">
      <c r="A165" s="39"/>
      <c r="B165" s="40"/>
      <c r="C165" s="227" t="s">
        <v>273</v>
      </c>
      <c r="D165" s="227" t="s">
        <v>203</v>
      </c>
      <c r="E165" s="228" t="s">
        <v>1392</v>
      </c>
      <c r="F165" s="229" t="s">
        <v>1393</v>
      </c>
      <c r="G165" s="230" t="s">
        <v>362</v>
      </c>
      <c r="H165" s="231">
        <v>1.885</v>
      </c>
      <c r="I165" s="232"/>
      <c r="J165" s="233">
        <f>ROUND(I165*H165,2)</f>
        <v>0</v>
      </c>
      <c r="K165" s="229" t="s">
        <v>207</v>
      </c>
      <c r="L165" s="45"/>
      <c r="M165" s="234" t="s">
        <v>1</v>
      </c>
      <c r="N165" s="235" t="s">
        <v>42</v>
      </c>
      <c r="O165" s="92"/>
      <c r="P165" s="236">
        <f>O165*H165</f>
        <v>0</v>
      </c>
      <c r="Q165" s="236">
        <v>0</v>
      </c>
      <c r="R165" s="236">
        <f>Q165*H165</f>
        <v>0</v>
      </c>
      <c r="S165" s="236">
        <v>0</v>
      </c>
      <c r="T165" s="237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8" t="s">
        <v>208</v>
      </c>
      <c r="AT165" s="238" t="s">
        <v>203</v>
      </c>
      <c r="AU165" s="238" t="s">
        <v>86</v>
      </c>
      <c r="AY165" s="18" t="s">
        <v>201</v>
      </c>
      <c r="BE165" s="239">
        <f>IF(N165="základní",J165,0)</f>
        <v>0</v>
      </c>
      <c r="BF165" s="239">
        <f>IF(N165="snížená",J165,0)</f>
        <v>0</v>
      </c>
      <c r="BG165" s="239">
        <f>IF(N165="zákl. přenesená",J165,0)</f>
        <v>0</v>
      </c>
      <c r="BH165" s="239">
        <f>IF(N165="sníž. přenesená",J165,0)</f>
        <v>0</v>
      </c>
      <c r="BI165" s="239">
        <f>IF(N165="nulová",J165,0)</f>
        <v>0</v>
      </c>
      <c r="BJ165" s="18" t="s">
        <v>84</v>
      </c>
      <c r="BK165" s="239">
        <f>ROUND(I165*H165,2)</f>
        <v>0</v>
      </c>
      <c r="BL165" s="18" t="s">
        <v>208</v>
      </c>
      <c r="BM165" s="238" t="s">
        <v>1394</v>
      </c>
    </row>
    <row r="166" s="2" customFormat="1">
      <c r="A166" s="39"/>
      <c r="B166" s="40"/>
      <c r="C166" s="41"/>
      <c r="D166" s="240" t="s">
        <v>210</v>
      </c>
      <c r="E166" s="41"/>
      <c r="F166" s="241" t="s">
        <v>1395</v>
      </c>
      <c r="G166" s="41"/>
      <c r="H166" s="41"/>
      <c r="I166" s="242"/>
      <c r="J166" s="41"/>
      <c r="K166" s="41"/>
      <c r="L166" s="45"/>
      <c r="M166" s="278"/>
      <c r="N166" s="279"/>
      <c r="O166" s="280"/>
      <c r="P166" s="280"/>
      <c r="Q166" s="280"/>
      <c r="R166" s="280"/>
      <c r="S166" s="280"/>
      <c r="T166" s="281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210</v>
      </c>
      <c r="AU166" s="18" t="s">
        <v>86</v>
      </c>
    </row>
    <row r="167" s="2" customFormat="1" ht="6.96" customHeight="1">
      <c r="A167" s="39"/>
      <c r="B167" s="67"/>
      <c r="C167" s="68"/>
      <c r="D167" s="68"/>
      <c r="E167" s="68"/>
      <c r="F167" s="68"/>
      <c r="G167" s="68"/>
      <c r="H167" s="68"/>
      <c r="I167" s="68"/>
      <c r="J167" s="68"/>
      <c r="K167" s="68"/>
      <c r="L167" s="45"/>
      <c r="M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</row>
  </sheetData>
  <sheetProtection sheet="1" autoFilter="0" formatColumns="0" formatRows="0" objects="1" scenarios="1" spinCount="100000" saltValue="52xkiWeAeJscW/SZ6e/a6s3IQ4/CXnwHAnWMDY5iOo7aQU/rYkY42XZEL84onCWWHv33CMl7YWlcP2xBTHNttQ==" hashValue="LWUVh23Srj7hMfUKndaYZA0IAec05Dqy6JQTCULsL/tgwkkwJ4EqXsrd/5s4ue/EpAH26JzJEFx8FlAgKiG8aw==" algorithmName="SHA-512" password="CC35"/>
  <autoFilter ref="C124:K16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142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1286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1396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31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34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ROUND((SUM(BE129:BE275)),  2)</f>
        <v>0</v>
      </c>
      <c r="G35" s="39"/>
      <c r="H35" s="39"/>
      <c r="I35" s="165">
        <v>0.20999999999999999</v>
      </c>
      <c r="J35" s="164">
        <f>ROUND(((SUM(BE129:BE275))*I35),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ROUND((SUM(BF129:BF275)),  2)</f>
        <v>0</v>
      </c>
      <c r="G36" s="39"/>
      <c r="H36" s="39"/>
      <c r="I36" s="165">
        <v>0.12</v>
      </c>
      <c r="J36" s="164">
        <f>ROUND(((SUM(BF129:BF275))*I36),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ROUND((SUM(BG129:BG275)),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ROUND((SUM(BH129:BH275)),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ROUND((SUM(BI129:BI275)),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1286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05.4 - SO 05 Lávka 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 xml:space="preserve">Envicons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J130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J131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947</v>
      </c>
      <c r="E101" s="197"/>
      <c r="F101" s="197"/>
      <c r="G101" s="197"/>
      <c r="H101" s="197"/>
      <c r="I101" s="197"/>
      <c r="J101" s="198">
        <f>J157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183</v>
      </c>
      <c r="E102" s="197"/>
      <c r="F102" s="197"/>
      <c r="G102" s="197"/>
      <c r="H102" s="197"/>
      <c r="I102" s="197"/>
      <c r="J102" s="198">
        <f>J191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948</v>
      </c>
      <c r="E103" s="197"/>
      <c r="F103" s="197"/>
      <c r="G103" s="197"/>
      <c r="H103" s="197"/>
      <c r="I103" s="197"/>
      <c r="J103" s="198">
        <f>J220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4"/>
      <c r="D104" s="196" t="s">
        <v>1397</v>
      </c>
      <c r="E104" s="197"/>
      <c r="F104" s="197"/>
      <c r="G104" s="197"/>
      <c r="H104" s="197"/>
      <c r="I104" s="197"/>
      <c r="J104" s="198">
        <f>J224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4"/>
      <c r="D105" s="196" t="s">
        <v>366</v>
      </c>
      <c r="E105" s="197"/>
      <c r="F105" s="197"/>
      <c r="G105" s="197"/>
      <c r="H105" s="197"/>
      <c r="I105" s="197"/>
      <c r="J105" s="198">
        <f>J233</f>
        <v>0</v>
      </c>
      <c r="K105" s="134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4"/>
      <c r="D106" s="196" t="s">
        <v>476</v>
      </c>
      <c r="E106" s="197"/>
      <c r="F106" s="197"/>
      <c r="G106" s="197"/>
      <c r="H106" s="197"/>
      <c r="I106" s="197"/>
      <c r="J106" s="198">
        <f>J251</f>
        <v>0</v>
      </c>
      <c r="K106" s="134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4"/>
      <c r="D107" s="196" t="s">
        <v>185</v>
      </c>
      <c r="E107" s="197"/>
      <c r="F107" s="197"/>
      <c r="G107" s="197"/>
      <c r="H107" s="197"/>
      <c r="I107" s="197"/>
      <c r="J107" s="198">
        <f>J273</f>
        <v>0</v>
      </c>
      <c r="K107" s="134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186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4" t="str">
        <f>E7</f>
        <v>REVITALIZACE TOKU A OBLASTI DUBINA_final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171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4" t="s">
        <v>1286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173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05.4 - SO 05 Lávka D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Karviná</v>
      </c>
      <c r="G123" s="41"/>
      <c r="H123" s="41"/>
      <c r="I123" s="33" t="s">
        <v>22</v>
      </c>
      <c r="J123" s="80" t="str">
        <f>IF(J14="","",J14)</f>
        <v>7. 8. 2025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Město Karviná</v>
      </c>
      <c r="G125" s="41"/>
      <c r="H125" s="41"/>
      <c r="I125" s="33" t="s">
        <v>30</v>
      </c>
      <c r="J125" s="37" t="str">
        <f>E23</f>
        <v xml:space="preserve">Envicons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IF(E20="","",E20)</f>
        <v>Vyplň údaj</v>
      </c>
      <c r="G126" s="41"/>
      <c r="H126" s="41"/>
      <c r="I126" s="33" t="s">
        <v>33</v>
      </c>
      <c r="J126" s="37" t="str">
        <f>E26</f>
        <v>Jedlička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0"/>
      <c r="B128" s="201"/>
      <c r="C128" s="202" t="s">
        <v>187</v>
      </c>
      <c r="D128" s="203" t="s">
        <v>62</v>
      </c>
      <c r="E128" s="203" t="s">
        <v>58</v>
      </c>
      <c r="F128" s="203" t="s">
        <v>59</v>
      </c>
      <c r="G128" s="203" t="s">
        <v>188</v>
      </c>
      <c r="H128" s="203" t="s">
        <v>189</v>
      </c>
      <c r="I128" s="203" t="s">
        <v>190</v>
      </c>
      <c r="J128" s="203" t="s">
        <v>178</v>
      </c>
      <c r="K128" s="204" t="s">
        <v>191</v>
      </c>
      <c r="L128" s="205"/>
      <c r="M128" s="101" t="s">
        <v>1</v>
      </c>
      <c r="N128" s="102" t="s">
        <v>41</v>
      </c>
      <c r="O128" s="102" t="s">
        <v>192</v>
      </c>
      <c r="P128" s="102" t="s">
        <v>193</v>
      </c>
      <c r="Q128" s="102" t="s">
        <v>194</v>
      </c>
      <c r="R128" s="102" t="s">
        <v>195</v>
      </c>
      <c r="S128" s="102" t="s">
        <v>196</v>
      </c>
      <c r="T128" s="103" t="s">
        <v>197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9"/>
      <c r="B129" s="40"/>
      <c r="C129" s="108" t="s">
        <v>198</v>
      </c>
      <c r="D129" s="41"/>
      <c r="E129" s="41"/>
      <c r="F129" s="41"/>
      <c r="G129" s="41"/>
      <c r="H129" s="41"/>
      <c r="I129" s="41"/>
      <c r="J129" s="206">
        <f>BK129</f>
        <v>0</v>
      </c>
      <c r="K129" s="41"/>
      <c r="L129" s="45"/>
      <c r="M129" s="104"/>
      <c r="N129" s="207"/>
      <c r="O129" s="105"/>
      <c r="P129" s="208">
        <f>P130</f>
        <v>0</v>
      </c>
      <c r="Q129" s="105"/>
      <c r="R129" s="208">
        <f>R130</f>
        <v>40.701104999999998</v>
      </c>
      <c r="S129" s="105"/>
      <c r="T129" s="209">
        <f>T130</f>
        <v>141.39650000000003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180</v>
      </c>
      <c r="BK129" s="210">
        <f>BK130</f>
        <v>0</v>
      </c>
    </row>
    <row r="130" s="12" customFormat="1" ht="25.92" customHeight="1">
      <c r="A130" s="12"/>
      <c r="B130" s="211"/>
      <c r="C130" s="212"/>
      <c r="D130" s="213" t="s">
        <v>76</v>
      </c>
      <c r="E130" s="214" t="s">
        <v>199</v>
      </c>
      <c r="F130" s="214" t="s">
        <v>200</v>
      </c>
      <c r="G130" s="212"/>
      <c r="H130" s="212"/>
      <c r="I130" s="215"/>
      <c r="J130" s="216">
        <f>BK130</f>
        <v>0</v>
      </c>
      <c r="K130" s="212"/>
      <c r="L130" s="217"/>
      <c r="M130" s="218"/>
      <c r="N130" s="219"/>
      <c r="O130" s="219"/>
      <c r="P130" s="220">
        <f>P131+P157+P191+P220+P224+P233+P251+P273</f>
        <v>0</v>
      </c>
      <c r="Q130" s="219"/>
      <c r="R130" s="220">
        <f>R131+R157+R191+R220+R224+R233+R251+R273</f>
        <v>40.701104999999998</v>
      </c>
      <c r="S130" s="219"/>
      <c r="T130" s="221">
        <f>T131+T157+T191+T220+T224+T233+T251+T273</f>
        <v>141.39650000000003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2" t="s">
        <v>84</v>
      </c>
      <c r="AT130" s="223" t="s">
        <v>76</v>
      </c>
      <c r="AU130" s="223" t="s">
        <v>77</v>
      </c>
      <c r="AY130" s="222" t="s">
        <v>201</v>
      </c>
      <c r="BK130" s="224">
        <f>BK131+BK157+BK191+BK220+BK224+BK233+BK251+BK273</f>
        <v>0</v>
      </c>
    </row>
    <row r="131" s="12" customFormat="1" ht="22.8" customHeight="1">
      <c r="A131" s="12"/>
      <c r="B131" s="211"/>
      <c r="C131" s="212"/>
      <c r="D131" s="213" t="s">
        <v>76</v>
      </c>
      <c r="E131" s="225" t="s">
        <v>84</v>
      </c>
      <c r="F131" s="225" t="s">
        <v>202</v>
      </c>
      <c r="G131" s="212"/>
      <c r="H131" s="212"/>
      <c r="I131" s="215"/>
      <c r="J131" s="226">
        <f>BK131</f>
        <v>0</v>
      </c>
      <c r="K131" s="212"/>
      <c r="L131" s="217"/>
      <c r="M131" s="218"/>
      <c r="N131" s="219"/>
      <c r="O131" s="219"/>
      <c r="P131" s="220">
        <f>SUM(P132:P156)</f>
        <v>0</v>
      </c>
      <c r="Q131" s="219"/>
      <c r="R131" s="220">
        <f>SUM(R132:R156)</f>
        <v>0</v>
      </c>
      <c r="S131" s="219"/>
      <c r="T131" s="221">
        <f>SUM(T132:T156)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2" t="s">
        <v>84</v>
      </c>
      <c r="AT131" s="223" t="s">
        <v>76</v>
      </c>
      <c r="AU131" s="223" t="s">
        <v>84</v>
      </c>
      <c r="AY131" s="222" t="s">
        <v>201</v>
      </c>
      <c r="BK131" s="224">
        <f>SUM(BK132:BK156)</f>
        <v>0</v>
      </c>
    </row>
    <row r="132" s="2" customFormat="1" ht="33" customHeight="1">
      <c r="A132" s="39"/>
      <c r="B132" s="40"/>
      <c r="C132" s="227" t="s">
        <v>84</v>
      </c>
      <c r="D132" s="227" t="s">
        <v>203</v>
      </c>
      <c r="E132" s="228" t="s">
        <v>1398</v>
      </c>
      <c r="F132" s="229" t="s">
        <v>1399</v>
      </c>
      <c r="G132" s="230" t="s">
        <v>206</v>
      </c>
      <c r="H132" s="231">
        <v>98.400000000000006</v>
      </c>
      <c r="I132" s="232"/>
      <c r="J132" s="233">
        <f>ROUND(I132*H132,2)</f>
        <v>0</v>
      </c>
      <c r="K132" s="229" t="s">
        <v>207</v>
      </c>
      <c r="L132" s="45"/>
      <c r="M132" s="234" t="s">
        <v>1</v>
      </c>
      <c r="N132" s="235" t="s">
        <v>42</v>
      </c>
      <c r="O132" s="92"/>
      <c r="P132" s="236">
        <f>O132*H132</f>
        <v>0</v>
      </c>
      <c r="Q132" s="236">
        <v>0</v>
      </c>
      <c r="R132" s="236">
        <f>Q132*H132</f>
        <v>0</v>
      </c>
      <c r="S132" s="236">
        <v>0</v>
      </c>
      <c r="T132" s="237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8" t="s">
        <v>208</v>
      </c>
      <c r="AT132" s="238" t="s">
        <v>203</v>
      </c>
      <c r="AU132" s="238" t="s">
        <v>86</v>
      </c>
      <c r="AY132" s="18" t="s">
        <v>201</v>
      </c>
      <c r="BE132" s="239">
        <f>IF(N132="základní",J132,0)</f>
        <v>0</v>
      </c>
      <c r="BF132" s="239">
        <f>IF(N132="snížená",J132,0)</f>
        <v>0</v>
      </c>
      <c r="BG132" s="239">
        <f>IF(N132="zákl. přenesená",J132,0)</f>
        <v>0</v>
      </c>
      <c r="BH132" s="239">
        <f>IF(N132="sníž. přenesená",J132,0)</f>
        <v>0</v>
      </c>
      <c r="BI132" s="239">
        <f>IF(N132="nulová",J132,0)</f>
        <v>0</v>
      </c>
      <c r="BJ132" s="18" t="s">
        <v>84</v>
      </c>
      <c r="BK132" s="239">
        <f>ROUND(I132*H132,2)</f>
        <v>0</v>
      </c>
      <c r="BL132" s="18" t="s">
        <v>208</v>
      </c>
      <c r="BM132" s="238" t="s">
        <v>1400</v>
      </c>
    </row>
    <row r="133" s="2" customFormat="1">
      <c r="A133" s="39"/>
      <c r="B133" s="40"/>
      <c r="C133" s="41"/>
      <c r="D133" s="240" t="s">
        <v>210</v>
      </c>
      <c r="E133" s="41"/>
      <c r="F133" s="241" t="s">
        <v>1401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210</v>
      </c>
      <c r="AU133" s="18" t="s">
        <v>86</v>
      </c>
    </row>
    <row r="134" s="13" customFormat="1">
      <c r="A134" s="13"/>
      <c r="B134" s="245"/>
      <c r="C134" s="246"/>
      <c r="D134" s="240" t="s">
        <v>212</v>
      </c>
      <c r="E134" s="247" t="s">
        <v>1</v>
      </c>
      <c r="F134" s="248" t="s">
        <v>1402</v>
      </c>
      <c r="G134" s="246"/>
      <c r="H134" s="249">
        <v>98.400000000000006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212</v>
      </c>
      <c r="AU134" s="255" t="s">
        <v>86</v>
      </c>
      <c r="AV134" s="13" t="s">
        <v>86</v>
      </c>
      <c r="AW134" s="13" t="s">
        <v>32</v>
      </c>
      <c r="AX134" s="13" t="s">
        <v>77</v>
      </c>
      <c r="AY134" s="255" t="s">
        <v>201</v>
      </c>
    </row>
    <row r="135" s="14" customFormat="1">
      <c r="A135" s="14"/>
      <c r="B135" s="256"/>
      <c r="C135" s="257"/>
      <c r="D135" s="240" t="s">
        <v>212</v>
      </c>
      <c r="E135" s="258" t="s">
        <v>1</v>
      </c>
      <c r="F135" s="259" t="s">
        <v>216</v>
      </c>
      <c r="G135" s="257"/>
      <c r="H135" s="260">
        <v>98.400000000000006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6" t="s">
        <v>212</v>
      </c>
      <c r="AU135" s="266" t="s">
        <v>86</v>
      </c>
      <c r="AV135" s="14" t="s">
        <v>208</v>
      </c>
      <c r="AW135" s="14" t="s">
        <v>32</v>
      </c>
      <c r="AX135" s="14" t="s">
        <v>84</v>
      </c>
      <c r="AY135" s="266" t="s">
        <v>201</v>
      </c>
    </row>
    <row r="136" s="2" customFormat="1" ht="37.8" customHeight="1">
      <c r="A136" s="39"/>
      <c r="B136" s="40"/>
      <c r="C136" s="227" t="s">
        <v>86</v>
      </c>
      <c r="D136" s="227" t="s">
        <v>203</v>
      </c>
      <c r="E136" s="228" t="s">
        <v>226</v>
      </c>
      <c r="F136" s="229" t="s">
        <v>1047</v>
      </c>
      <c r="G136" s="230" t="s">
        <v>206</v>
      </c>
      <c r="H136" s="231">
        <v>153.40000000000001</v>
      </c>
      <c r="I136" s="232"/>
      <c r="J136" s="233">
        <f>ROUND(I136*H136,2)</f>
        <v>0</v>
      </c>
      <c r="K136" s="229" t="s">
        <v>207</v>
      </c>
      <c r="L136" s="45"/>
      <c r="M136" s="234" t="s">
        <v>1</v>
      </c>
      <c r="N136" s="235" t="s">
        <v>42</v>
      </c>
      <c r="O136" s="92"/>
      <c r="P136" s="236">
        <f>O136*H136</f>
        <v>0</v>
      </c>
      <c r="Q136" s="236">
        <v>0</v>
      </c>
      <c r="R136" s="236">
        <f>Q136*H136</f>
        <v>0</v>
      </c>
      <c r="S136" s="236">
        <v>0</v>
      </c>
      <c r="T136" s="237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8" t="s">
        <v>208</v>
      </c>
      <c r="AT136" s="238" t="s">
        <v>203</v>
      </c>
      <c r="AU136" s="238" t="s">
        <v>86</v>
      </c>
      <c r="AY136" s="18" t="s">
        <v>201</v>
      </c>
      <c r="BE136" s="239">
        <f>IF(N136="základní",J136,0)</f>
        <v>0</v>
      </c>
      <c r="BF136" s="239">
        <f>IF(N136="snížená",J136,0)</f>
        <v>0</v>
      </c>
      <c r="BG136" s="239">
        <f>IF(N136="zákl. přenesená",J136,0)</f>
        <v>0</v>
      </c>
      <c r="BH136" s="239">
        <f>IF(N136="sníž. přenesená",J136,0)</f>
        <v>0</v>
      </c>
      <c r="BI136" s="239">
        <f>IF(N136="nulová",J136,0)</f>
        <v>0</v>
      </c>
      <c r="BJ136" s="18" t="s">
        <v>84</v>
      </c>
      <c r="BK136" s="239">
        <f>ROUND(I136*H136,2)</f>
        <v>0</v>
      </c>
      <c r="BL136" s="18" t="s">
        <v>208</v>
      </c>
      <c r="BM136" s="238" t="s">
        <v>1403</v>
      </c>
    </row>
    <row r="137" s="2" customFormat="1">
      <c r="A137" s="39"/>
      <c r="B137" s="40"/>
      <c r="C137" s="41"/>
      <c r="D137" s="240" t="s">
        <v>210</v>
      </c>
      <c r="E137" s="41"/>
      <c r="F137" s="241" t="s">
        <v>229</v>
      </c>
      <c r="G137" s="41"/>
      <c r="H137" s="41"/>
      <c r="I137" s="242"/>
      <c r="J137" s="41"/>
      <c r="K137" s="41"/>
      <c r="L137" s="45"/>
      <c r="M137" s="243"/>
      <c r="N137" s="244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210</v>
      </c>
      <c r="AU137" s="18" t="s">
        <v>86</v>
      </c>
    </row>
    <row r="138" s="13" customFormat="1">
      <c r="A138" s="13"/>
      <c r="B138" s="245"/>
      <c r="C138" s="246"/>
      <c r="D138" s="240" t="s">
        <v>212</v>
      </c>
      <c r="E138" s="247" t="s">
        <v>1</v>
      </c>
      <c r="F138" s="248" t="s">
        <v>1404</v>
      </c>
      <c r="G138" s="246"/>
      <c r="H138" s="249">
        <v>98.400000000000006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212</v>
      </c>
      <c r="AU138" s="255" t="s">
        <v>86</v>
      </c>
      <c r="AV138" s="13" t="s">
        <v>86</v>
      </c>
      <c r="AW138" s="13" t="s">
        <v>32</v>
      </c>
      <c r="AX138" s="13" t="s">
        <v>77</v>
      </c>
      <c r="AY138" s="255" t="s">
        <v>201</v>
      </c>
    </row>
    <row r="139" s="13" customFormat="1">
      <c r="A139" s="13"/>
      <c r="B139" s="245"/>
      <c r="C139" s="246"/>
      <c r="D139" s="240" t="s">
        <v>212</v>
      </c>
      <c r="E139" s="247" t="s">
        <v>1</v>
      </c>
      <c r="F139" s="248" t="s">
        <v>1405</v>
      </c>
      <c r="G139" s="246"/>
      <c r="H139" s="249">
        <v>55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212</v>
      </c>
      <c r="AU139" s="255" t="s">
        <v>86</v>
      </c>
      <c r="AV139" s="13" t="s">
        <v>86</v>
      </c>
      <c r="AW139" s="13" t="s">
        <v>32</v>
      </c>
      <c r="AX139" s="13" t="s">
        <v>77</v>
      </c>
      <c r="AY139" s="255" t="s">
        <v>201</v>
      </c>
    </row>
    <row r="140" s="14" customFormat="1">
      <c r="A140" s="14"/>
      <c r="B140" s="256"/>
      <c r="C140" s="257"/>
      <c r="D140" s="240" t="s">
        <v>212</v>
      </c>
      <c r="E140" s="258" t="s">
        <v>1</v>
      </c>
      <c r="F140" s="259" t="s">
        <v>216</v>
      </c>
      <c r="G140" s="257"/>
      <c r="H140" s="260">
        <v>153.40000000000001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212</v>
      </c>
      <c r="AU140" s="266" t="s">
        <v>86</v>
      </c>
      <c r="AV140" s="14" t="s">
        <v>208</v>
      </c>
      <c r="AW140" s="14" t="s">
        <v>32</v>
      </c>
      <c r="AX140" s="14" t="s">
        <v>84</v>
      </c>
      <c r="AY140" s="266" t="s">
        <v>201</v>
      </c>
    </row>
    <row r="141" s="2" customFormat="1" ht="24.15" customHeight="1">
      <c r="A141" s="39"/>
      <c r="B141" s="40"/>
      <c r="C141" s="227" t="s">
        <v>225</v>
      </c>
      <c r="D141" s="227" t="s">
        <v>203</v>
      </c>
      <c r="E141" s="228" t="s">
        <v>234</v>
      </c>
      <c r="F141" s="229" t="s">
        <v>235</v>
      </c>
      <c r="G141" s="230" t="s">
        <v>206</v>
      </c>
      <c r="H141" s="231">
        <v>55</v>
      </c>
      <c r="I141" s="232"/>
      <c r="J141" s="233">
        <f>ROUND(I141*H141,2)</f>
        <v>0</v>
      </c>
      <c r="K141" s="229" t="s">
        <v>207</v>
      </c>
      <c r="L141" s="45"/>
      <c r="M141" s="234" t="s">
        <v>1</v>
      </c>
      <c r="N141" s="235" t="s">
        <v>42</v>
      </c>
      <c r="O141" s="92"/>
      <c r="P141" s="236">
        <f>O141*H141</f>
        <v>0</v>
      </c>
      <c r="Q141" s="236">
        <v>0</v>
      </c>
      <c r="R141" s="236">
        <f>Q141*H141</f>
        <v>0</v>
      </c>
      <c r="S141" s="236">
        <v>0</v>
      </c>
      <c r="T141" s="237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8" t="s">
        <v>208</v>
      </c>
      <c r="AT141" s="238" t="s">
        <v>203</v>
      </c>
      <c r="AU141" s="238" t="s">
        <v>86</v>
      </c>
      <c r="AY141" s="18" t="s">
        <v>201</v>
      </c>
      <c r="BE141" s="239">
        <f>IF(N141="základní",J141,0)</f>
        <v>0</v>
      </c>
      <c r="BF141" s="239">
        <f>IF(N141="snížená",J141,0)</f>
        <v>0</v>
      </c>
      <c r="BG141" s="239">
        <f>IF(N141="zákl. přenesená",J141,0)</f>
        <v>0</v>
      </c>
      <c r="BH141" s="239">
        <f>IF(N141="sníž. přenesená",J141,0)</f>
        <v>0</v>
      </c>
      <c r="BI141" s="239">
        <f>IF(N141="nulová",J141,0)</f>
        <v>0</v>
      </c>
      <c r="BJ141" s="18" t="s">
        <v>84</v>
      </c>
      <c r="BK141" s="239">
        <f>ROUND(I141*H141,2)</f>
        <v>0</v>
      </c>
      <c r="BL141" s="18" t="s">
        <v>208</v>
      </c>
      <c r="BM141" s="238" t="s">
        <v>1406</v>
      </c>
    </row>
    <row r="142" s="2" customFormat="1">
      <c r="A142" s="39"/>
      <c r="B142" s="40"/>
      <c r="C142" s="41"/>
      <c r="D142" s="240" t="s">
        <v>210</v>
      </c>
      <c r="E142" s="41"/>
      <c r="F142" s="241" t="s">
        <v>1057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210</v>
      </c>
      <c r="AU142" s="18" t="s">
        <v>86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1405</v>
      </c>
      <c r="G143" s="246"/>
      <c r="H143" s="249">
        <v>55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77</v>
      </c>
      <c r="AY143" s="255" t="s">
        <v>201</v>
      </c>
    </row>
    <row r="144" s="14" customFormat="1">
      <c r="A144" s="14"/>
      <c r="B144" s="256"/>
      <c r="C144" s="257"/>
      <c r="D144" s="240" t="s">
        <v>212</v>
      </c>
      <c r="E144" s="258" t="s">
        <v>1</v>
      </c>
      <c r="F144" s="259" t="s">
        <v>216</v>
      </c>
      <c r="G144" s="257"/>
      <c r="H144" s="260">
        <v>55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212</v>
      </c>
      <c r="AU144" s="266" t="s">
        <v>86</v>
      </c>
      <c r="AV144" s="14" t="s">
        <v>208</v>
      </c>
      <c r="AW144" s="14" t="s">
        <v>32</v>
      </c>
      <c r="AX144" s="14" t="s">
        <v>84</v>
      </c>
      <c r="AY144" s="266" t="s">
        <v>201</v>
      </c>
    </row>
    <row r="145" s="2" customFormat="1" ht="24.15" customHeight="1">
      <c r="A145" s="39"/>
      <c r="B145" s="40"/>
      <c r="C145" s="227" t="s">
        <v>208</v>
      </c>
      <c r="D145" s="227" t="s">
        <v>203</v>
      </c>
      <c r="E145" s="228" t="s">
        <v>239</v>
      </c>
      <c r="F145" s="229" t="s">
        <v>240</v>
      </c>
      <c r="G145" s="230" t="s">
        <v>206</v>
      </c>
      <c r="H145" s="231">
        <v>55</v>
      </c>
      <c r="I145" s="232"/>
      <c r="J145" s="233">
        <f>ROUND(I145*H145,2)</f>
        <v>0</v>
      </c>
      <c r="K145" s="229" t="s">
        <v>207</v>
      </c>
      <c r="L145" s="45"/>
      <c r="M145" s="234" t="s">
        <v>1</v>
      </c>
      <c r="N145" s="235" t="s">
        <v>42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208</v>
      </c>
      <c r="AT145" s="238" t="s">
        <v>203</v>
      </c>
      <c r="AU145" s="238" t="s">
        <v>86</v>
      </c>
      <c r="AY145" s="18" t="s">
        <v>201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84</v>
      </c>
      <c r="BK145" s="239">
        <f>ROUND(I145*H145,2)</f>
        <v>0</v>
      </c>
      <c r="BL145" s="18" t="s">
        <v>208</v>
      </c>
      <c r="BM145" s="238" t="s">
        <v>1407</v>
      </c>
    </row>
    <row r="146" s="2" customFormat="1">
      <c r="A146" s="39"/>
      <c r="B146" s="40"/>
      <c r="C146" s="41"/>
      <c r="D146" s="240" t="s">
        <v>210</v>
      </c>
      <c r="E146" s="41"/>
      <c r="F146" s="241" t="s">
        <v>242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210</v>
      </c>
      <c r="AU146" s="18" t="s">
        <v>86</v>
      </c>
    </row>
    <row r="147" s="13" customFormat="1">
      <c r="A147" s="13"/>
      <c r="B147" s="245"/>
      <c r="C147" s="246"/>
      <c r="D147" s="240" t="s">
        <v>212</v>
      </c>
      <c r="E147" s="247" t="s">
        <v>1</v>
      </c>
      <c r="F147" s="248" t="s">
        <v>1408</v>
      </c>
      <c r="G147" s="246"/>
      <c r="H147" s="249">
        <v>55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5" t="s">
        <v>212</v>
      </c>
      <c r="AU147" s="255" t="s">
        <v>86</v>
      </c>
      <c r="AV147" s="13" t="s">
        <v>86</v>
      </c>
      <c r="AW147" s="13" t="s">
        <v>32</v>
      </c>
      <c r="AX147" s="13" t="s">
        <v>84</v>
      </c>
      <c r="AY147" s="255" t="s">
        <v>201</v>
      </c>
    </row>
    <row r="148" s="2" customFormat="1" ht="24.15" customHeight="1">
      <c r="A148" s="39"/>
      <c r="B148" s="40"/>
      <c r="C148" s="227" t="s">
        <v>238</v>
      </c>
      <c r="D148" s="227" t="s">
        <v>203</v>
      </c>
      <c r="E148" s="228" t="s">
        <v>1409</v>
      </c>
      <c r="F148" s="229" t="s">
        <v>1410</v>
      </c>
      <c r="G148" s="230" t="s">
        <v>247</v>
      </c>
      <c r="H148" s="231">
        <v>44</v>
      </c>
      <c r="I148" s="232"/>
      <c r="J148" s="233">
        <f>ROUND(I148*H148,2)</f>
        <v>0</v>
      </c>
      <c r="K148" s="229" t="s">
        <v>207</v>
      </c>
      <c r="L148" s="45"/>
      <c r="M148" s="234" t="s">
        <v>1</v>
      </c>
      <c r="N148" s="235" t="s">
        <v>42</v>
      </c>
      <c r="O148" s="92"/>
      <c r="P148" s="236">
        <f>O148*H148</f>
        <v>0</v>
      </c>
      <c r="Q148" s="236">
        <v>0</v>
      </c>
      <c r="R148" s="236">
        <f>Q148*H148</f>
        <v>0</v>
      </c>
      <c r="S148" s="236">
        <v>0</v>
      </c>
      <c r="T148" s="237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8" t="s">
        <v>208</v>
      </c>
      <c r="AT148" s="238" t="s">
        <v>203</v>
      </c>
      <c r="AU148" s="238" t="s">
        <v>86</v>
      </c>
      <c r="AY148" s="18" t="s">
        <v>201</v>
      </c>
      <c r="BE148" s="239">
        <f>IF(N148="základní",J148,0)</f>
        <v>0</v>
      </c>
      <c r="BF148" s="239">
        <f>IF(N148="snížená",J148,0)</f>
        <v>0</v>
      </c>
      <c r="BG148" s="239">
        <f>IF(N148="zákl. přenesená",J148,0)</f>
        <v>0</v>
      </c>
      <c r="BH148" s="239">
        <f>IF(N148="sníž. přenesená",J148,0)</f>
        <v>0</v>
      </c>
      <c r="BI148" s="239">
        <f>IF(N148="nulová",J148,0)</f>
        <v>0</v>
      </c>
      <c r="BJ148" s="18" t="s">
        <v>84</v>
      </c>
      <c r="BK148" s="239">
        <f>ROUND(I148*H148,2)</f>
        <v>0</v>
      </c>
      <c r="BL148" s="18" t="s">
        <v>208</v>
      </c>
      <c r="BM148" s="238" t="s">
        <v>1411</v>
      </c>
    </row>
    <row r="149" s="2" customFormat="1">
      <c r="A149" s="39"/>
      <c r="B149" s="40"/>
      <c r="C149" s="41"/>
      <c r="D149" s="240" t="s">
        <v>210</v>
      </c>
      <c r="E149" s="41"/>
      <c r="F149" s="241" t="s">
        <v>1412</v>
      </c>
      <c r="G149" s="41"/>
      <c r="H149" s="41"/>
      <c r="I149" s="242"/>
      <c r="J149" s="41"/>
      <c r="K149" s="41"/>
      <c r="L149" s="45"/>
      <c r="M149" s="243"/>
      <c r="N149" s="244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210</v>
      </c>
      <c r="AU149" s="18" t="s">
        <v>86</v>
      </c>
    </row>
    <row r="150" s="13" customFormat="1">
      <c r="A150" s="13"/>
      <c r="B150" s="245"/>
      <c r="C150" s="246"/>
      <c r="D150" s="240" t="s">
        <v>212</v>
      </c>
      <c r="E150" s="247" t="s">
        <v>1</v>
      </c>
      <c r="F150" s="248" t="s">
        <v>1413</v>
      </c>
      <c r="G150" s="246"/>
      <c r="H150" s="249">
        <v>44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212</v>
      </c>
      <c r="AU150" s="255" t="s">
        <v>86</v>
      </c>
      <c r="AV150" s="13" t="s">
        <v>86</v>
      </c>
      <c r="AW150" s="13" t="s">
        <v>32</v>
      </c>
      <c r="AX150" s="13" t="s">
        <v>84</v>
      </c>
      <c r="AY150" s="255" t="s">
        <v>201</v>
      </c>
    </row>
    <row r="151" s="2" customFormat="1" ht="24.15" customHeight="1">
      <c r="A151" s="39"/>
      <c r="B151" s="40"/>
      <c r="C151" s="227" t="s">
        <v>244</v>
      </c>
      <c r="D151" s="227" t="s">
        <v>203</v>
      </c>
      <c r="E151" s="228" t="s">
        <v>902</v>
      </c>
      <c r="F151" s="229" t="s">
        <v>903</v>
      </c>
      <c r="G151" s="230" t="s">
        <v>247</v>
      </c>
      <c r="H151" s="231">
        <v>40</v>
      </c>
      <c r="I151" s="232"/>
      <c r="J151" s="233">
        <f>ROUND(I151*H151,2)</f>
        <v>0</v>
      </c>
      <c r="K151" s="229" t="s">
        <v>207</v>
      </c>
      <c r="L151" s="45"/>
      <c r="M151" s="234" t="s">
        <v>1</v>
      </c>
      <c r="N151" s="235" t="s">
        <v>42</v>
      </c>
      <c r="O151" s="92"/>
      <c r="P151" s="236">
        <f>O151*H151</f>
        <v>0</v>
      </c>
      <c r="Q151" s="236">
        <v>0</v>
      </c>
      <c r="R151" s="236">
        <f>Q151*H151</f>
        <v>0</v>
      </c>
      <c r="S151" s="236">
        <v>0</v>
      </c>
      <c r="T151" s="237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8" t="s">
        <v>208</v>
      </c>
      <c r="AT151" s="238" t="s">
        <v>203</v>
      </c>
      <c r="AU151" s="238" t="s">
        <v>86</v>
      </c>
      <c r="AY151" s="18" t="s">
        <v>201</v>
      </c>
      <c r="BE151" s="239">
        <f>IF(N151="základní",J151,0)</f>
        <v>0</v>
      </c>
      <c r="BF151" s="239">
        <f>IF(N151="snížená",J151,0)</f>
        <v>0</v>
      </c>
      <c r="BG151" s="239">
        <f>IF(N151="zákl. přenesená",J151,0)</f>
        <v>0</v>
      </c>
      <c r="BH151" s="239">
        <f>IF(N151="sníž. přenesená",J151,0)</f>
        <v>0</v>
      </c>
      <c r="BI151" s="239">
        <f>IF(N151="nulová",J151,0)</f>
        <v>0</v>
      </c>
      <c r="BJ151" s="18" t="s">
        <v>84</v>
      </c>
      <c r="BK151" s="239">
        <f>ROUND(I151*H151,2)</f>
        <v>0</v>
      </c>
      <c r="BL151" s="18" t="s">
        <v>208</v>
      </c>
      <c r="BM151" s="238" t="s">
        <v>1414</v>
      </c>
    </row>
    <row r="152" s="2" customFormat="1">
      <c r="A152" s="39"/>
      <c r="B152" s="40"/>
      <c r="C152" s="41"/>
      <c r="D152" s="240" t="s">
        <v>210</v>
      </c>
      <c r="E152" s="41"/>
      <c r="F152" s="241" t="s">
        <v>905</v>
      </c>
      <c r="G152" s="41"/>
      <c r="H152" s="41"/>
      <c r="I152" s="242"/>
      <c r="J152" s="41"/>
      <c r="K152" s="41"/>
      <c r="L152" s="45"/>
      <c r="M152" s="243"/>
      <c r="N152" s="244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210</v>
      </c>
      <c r="AU152" s="18" t="s">
        <v>86</v>
      </c>
    </row>
    <row r="153" s="13" customFormat="1">
      <c r="A153" s="13"/>
      <c r="B153" s="245"/>
      <c r="C153" s="246"/>
      <c r="D153" s="240" t="s">
        <v>212</v>
      </c>
      <c r="E153" s="247" t="s">
        <v>1</v>
      </c>
      <c r="F153" s="248" t="s">
        <v>1415</v>
      </c>
      <c r="G153" s="246"/>
      <c r="H153" s="249">
        <v>40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5" t="s">
        <v>212</v>
      </c>
      <c r="AU153" s="255" t="s">
        <v>86</v>
      </c>
      <c r="AV153" s="13" t="s">
        <v>86</v>
      </c>
      <c r="AW153" s="13" t="s">
        <v>32</v>
      </c>
      <c r="AX153" s="13" t="s">
        <v>84</v>
      </c>
      <c r="AY153" s="255" t="s">
        <v>201</v>
      </c>
    </row>
    <row r="154" s="2" customFormat="1" ht="33" customHeight="1">
      <c r="A154" s="39"/>
      <c r="B154" s="40"/>
      <c r="C154" s="227" t="s">
        <v>251</v>
      </c>
      <c r="D154" s="227" t="s">
        <v>203</v>
      </c>
      <c r="E154" s="228" t="s">
        <v>290</v>
      </c>
      <c r="F154" s="229" t="s">
        <v>291</v>
      </c>
      <c r="G154" s="230" t="s">
        <v>292</v>
      </c>
      <c r="H154" s="231">
        <v>1</v>
      </c>
      <c r="I154" s="232"/>
      <c r="J154" s="233">
        <f>ROUND(I154*H154,2)</f>
        <v>0</v>
      </c>
      <c r="K154" s="229" t="s">
        <v>1</v>
      </c>
      <c r="L154" s="45"/>
      <c r="M154" s="234" t="s">
        <v>1</v>
      </c>
      <c r="N154" s="235" t="s">
        <v>42</v>
      </c>
      <c r="O154" s="92"/>
      <c r="P154" s="236">
        <f>O154*H154</f>
        <v>0</v>
      </c>
      <c r="Q154" s="236">
        <v>0</v>
      </c>
      <c r="R154" s="236">
        <f>Q154*H154</f>
        <v>0</v>
      </c>
      <c r="S154" s="236">
        <v>0</v>
      </c>
      <c r="T154" s="237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8" t="s">
        <v>208</v>
      </c>
      <c r="AT154" s="238" t="s">
        <v>203</v>
      </c>
      <c r="AU154" s="238" t="s">
        <v>86</v>
      </c>
      <c r="AY154" s="18" t="s">
        <v>201</v>
      </c>
      <c r="BE154" s="239">
        <f>IF(N154="základní",J154,0)</f>
        <v>0</v>
      </c>
      <c r="BF154" s="239">
        <f>IF(N154="snížená",J154,0)</f>
        <v>0</v>
      </c>
      <c r="BG154" s="239">
        <f>IF(N154="zákl. přenesená",J154,0)</f>
        <v>0</v>
      </c>
      <c r="BH154" s="239">
        <f>IF(N154="sníž. přenesená",J154,0)</f>
        <v>0</v>
      </c>
      <c r="BI154" s="239">
        <f>IF(N154="nulová",J154,0)</f>
        <v>0</v>
      </c>
      <c r="BJ154" s="18" t="s">
        <v>84</v>
      </c>
      <c r="BK154" s="239">
        <f>ROUND(I154*H154,2)</f>
        <v>0</v>
      </c>
      <c r="BL154" s="18" t="s">
        <v>208</v>
      </c>
      <c r="BM154" s="238" t="s">
        <v>1416</v>
      </c>
    </row>
    <row r="155" s="2" customFormat="1">
      <c r="A155" s="39"/>
      <c r="B155" s="40"/>
      <c r="C155" s="41"/>
      <c r="D155" s="240" t="s">
        <v>210</v>
      </c>
      <c r="E155" s="41"/>
      <c r="F155" s="241" t="s">
        <v>294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210</v>
      </c>
      <c r="AU155" s="18" t="s">
        <v>86</v>
      </c>
    </row>
    <row r="156" s="2" customFormat="1">
      <c r="A156" s="39"/>
      <c r="B156" s="40"/>
      <c r="C156" s="41"/>
      <c r="D156" s="240" t="s">
        <v>263</v>
      </c>
      <c r="E156" s="41"/>
      <c r="F156" s="277" t="s">
        <v>295</v>
      </c>
      <c r="G156" s="41"/>
      <c r="H156" s="41"/>
      <c r="I156" s="242"/>
      <c r="J156" s="41"/>
      <c r="K156" s="41"/>
      <c r="L156" s="45"/>
      <c r="M156" s="243"/>
      <c r="N156" s="244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263</v>
      </c>
      <c r="AU156" s="18" t="s">
        <v>86</v>
      </c>
    </row>
    <row r="157" s="12" customFormat="1" ht="22.8" customHeight="1">
      <c r="A157" s="12"/>
      <c r="B157" s="211"/>
      <c r="C157" s="212"/>
      <c r="D157" s="213" t="s">
        <v>76</v>
      </c>
      <c r="E157" s="225" t="s">
        <v>86</v>
      </c>
      <c r="F157" s="225" t="s">
        <v>1085</v>
      </c>
      <c r="G157" s="212"/>
      <c r="H157" s="212"/>
      <c r="I157" s="215"/>
      <c r="J157" s="226">
        <f>BK157</f>
        <v>0</v>
      </c>
      <c r="K157" s="212"/>
      <c r="L157" s="217"/>
      <c r="M157" s="218"/>
      <c r="N157" s="219"/>
      <c r="O157" s="219"/>
      <c r="P157" s="220">
        <f>SUM(P158:P190)</f>
        <v>0</v>
      </c>
      <c r="Q157" s="219"/>
      <c r="R157" s="220">
        <f>SUM(R158:R190)</f>
        <v>1.6056010000000001</v>
      </c>
      <c r="S157" s="219"/>
      <c r="T157" s="221">
        <f>SUM(T158:T190)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2" t="s">
        <v>84</v>
      </c>
      <c r="AT157" s="223" t="s">
        <v>76</v>
      </c>
      <c r="AU157" s="223" t="s">
        <v>84</v>
      </c>
      <c r="AY157" s="222" t="s">
        <v>201</v>
      </c>
      <c r="BK157" s="224">
        <f>SUM(BK158:BK190)</f>
        <v>0</v>
      </c>
    </row>
    <row r="158" s="2" customFormat="1" ht="21.75" customHeight="1">
      <c r="A158" s="39"/>
      <c r="B158" s="40"/>
      <c r="C158" s="227" t="s">
        <v>257</v>
      </c>
      <c r="D158" s="227" t="s">
        <v>203</v>
      </c>
      <c r="E158" s="228" t="s">
        <v>1417</v>
      </c>
      <c r="F158" s="229" t="s">
        <v>1418</v>
      </c>
      <c r="G158" s="230" t="s">
        <v>206</v>
      </c>
      <c r="H158" s="231">
        <v>6.1200000000000001</v>
      </c>
      <c r="I158" s="232"/>
      <c r="J158" s="233">
        <f>ROUND(I158*H158,2)</f>
        <v>0</v>
      </c>
      <c r="K158" s="229" t="s">
        <v>207</v>
      </c>
      <c r="L158" s="45"/>
      <c r="M158" s="234" t="s">
        <v>1</v>
      </c>
      <c r="N158" s="235" t="s">
        <v>42</v>
      </c>
      <c r="O158" s="92"/>
      <c r="P158" s="236">
        <f>O158*H158</f>
        <v>0</v>
      </c>
      <c r="Q158" s="236">
        <v>0</v>
      </c>
      <c r="R158" s="236">
        <f>Q158*H158</f>
        <v>0</v>
      </c>
      <c r="S158" s="236">
        <v>0</v>
      </c>
      <c r="T158" s="237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8" t="s">
        <v>208</v>
      </c>
      <c r="AT158" s="238" t="s">
        <v>203</v>
      </c>
      <c r="AU158" s="238" t="s">
        <v>86</v>
      </c>
      <c r="AY158" s="18" t="s">
        <v>201</v>
      </c>
      <c r="BE158" s="239">
        <f>IF(N158="základní",J158,0)</f>
        <v>0</v>
      </c>
      <c r="BF158" s="239">
        <f>IF(N158="snížená",J158,0)</f>
        <v>0</v>
      </c>
      <c r="BG158" s="239">
        <f>IF(N158="zákl. přenesená",J158,0)</f>
        <v>0</v>
      </c>
      <c r="BH158" s="239">
        <f>IF(N158="sníž. přenesená",J158,0)</f>
        <v>0</v>
      </c>
      <c r="BI158" s="239">
        <f>IF(N158="nulová",J158,0)</f>
        <v>0</v>
      </c>
      <c r="BJ158" s="18" t="s">
        <v>84</v>
      </c>
      <c r="BK158" s="239">
        <f>ROUND(I158*H158,2)</f>
        <v>0</v>
      </c>
      <c r="BL158" s="18" t="s">
        <v>208</v>
      </c>
      <c r="BM158" s="238" t="s">
        <v>1419</v>
      </c>
    </row>
    <row r="159" s="2" customFormat="1">
      <c r="A159" s="39"/>
      <c r="B159" s="40"/>
      <c r="C159" s="41"/>
      <c r="D159" s="240" t="s">
        <v>210</v>
      </c>
      <c r="E159" s="41"/>
      <c r="F159" s="241" t="s">
        <v>1420</v>
      </c>
      <c r="G159" s="41"/>
      <c r="H159" s="41"/>
      <c r="I159" s="242"/>
      <c r="J159" s="41"/>
      <c r="K159" s="41"/>
      <c r="L159" s="45"/>
      <c r="M159" s="243"/>
      <c r="N159" s="244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210</v>
      </c>
      <c r="AU159" s="18" t="s">
        <v>86</v>
      </c>
    </row>
    <row r="160" s="13" customFormat="1">
      <c r="A160" s="13"/>
      <c r="B160" s="245"/>
      <c r="C160" s="246"/>
      <c r="D160" s="240" t="s">
        <v>212</v>
      </c>
      <c r="E160" s="247" t="s">
        <v>1</v>
      </c>
      <c r="F160" s="248" t="s">
        <v>1421</v>
      </c>
      <c r="G160" s="246"/>
      <c r="H160" s="249">
        <v>6.1200000000000001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5" t="s">
        <v>212</v>
      </c>
      <c r="AU160" s="255" t="s">
        <v>86</v>
      </c>
      <c r="AV160" s="13" t="s">
        <v>86</v>
      </c>
      <c r="AW160" s="13" t="s">
        <v>32</v>
      </c>
      <c r="AX160" s="13" t="s">
        <v>84</v>
      </c>
      <c r="AY160" s="255" t="s">
        <v>201</v>
      </c>
    </row>
    <row r="161" s="2" customFormat="1" ht="33" customHeight="1">
      <c r="A161" s="39"/>
      <c r="B161" s="40"/>
      <c r="C161" s="227" t="s">
        <v>267</v>
      </c>
      <c r="D161" s="227" t="s">
        <v>203</v>
      </c>
      <c r="E161" s="228" t="s">
        <v>1422</v>
      </c>
      <c r="F161" s="229" t="s">
        <v>1423</v>
      </c>
      <c r="G161" s="230" t="s">
        <v>206</v>
      </c>
      <c r="H161" s="231">
        <v>6.1200000000000001</v>
      </c>
      <c r="I161" s="232"/>
      <c r="J161" s="233">
        <f>ROUND(I161*H161,2)</f>
        <v>0</v>
      </c>
      <c r="K161" s="229" t="s">
        <v>207</v>
      </c>
      <c r="L161" s="45"/>
      <c r="M161" s="234" t="s">
        <v>1</v>
      </c>
      <c r="N161" s="235" t="s">
        <v>42</v>
      </c>
      <c r="O161" s="92"/>
      <c r="P161" s="236">
        <f>O161*H161</f>
        <v>0</v>
      </c>
      <c r="Q161" s="236">
        <v>0</v>
      </c>
      <c r="R161" s="236">
        <f>Q161*H161</f>
        <v>0</v>
      </c>
      <c r="S161" s="236">
        <v>0</v>
      </c>
      <c r="T161" s="237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8" t="s">
        <v>208</v>
      </c>
      <c r="AT161" s="238" t="s">
        <v>203</v>
      </c>
      <c r="AU161" s="238" t="s">
        <v>86</v>
      </c>
      <c r="AY161" s="18" t="s">
        <v>201</v>
      </c>
      <c r="BE161" s="239">
        <f>IF(N161="základní",J161,0)</f>
        <v>0</v>
      </c>
      <c r="BF161" s="239">
        <f>IF(N161="snížená",J161,0)</f>
        <v>0</v>
      </c>
      <c r="BG161" s="239">
        <f>IF(N161="zákl. přenesená",J161,0)</f>
        <v>0</v>
      </c>
      <c r="BH161" s="239">
        <f>IF(N161="sníž. přenesená",J161,0)</f>
        <v>0</v>
      </c>
      <c r="BI161" s="239">
        <f>IF(N161="nulová",J161,0)</f>
        <v>0</v>
      </c>
      <c r="BJ161" s="18" t="s">
        <v>84</v>
      </c>
      <c r="BK161" s="239">
        <f>ROUND(I161*H161,2)</f>
        <v>0</v>
      </c>
      <c r="BL161" s="18" t="s">
        <v>208</v>
      </c>
      <c r="BM161" s="238" t="s">
        <v>1424</v>
      </c>
    </row>
    <row r="162" s="2" customFormat="1">
      <c r="A162" s="39"/>
      <c r="B162" s="40"/>
      <c r="C162" s="41"/>
      <c r="D162" s="240" t="s">
        <v>210</v>
      </c>
      <c r="E162" s="41"/>
      <c r="F162" s="241" t="s">
        <v>1425</v>
      </c>
      <c r="G162" s="41"/>
      <c r="H162" s="41"/>
      <c r="I162" s="242"/>
      <c r="J162" s="41"/>
      <c r="K162" s="41"/>
      <c r="L162" s="45"/>
      <c r="M162" s="243"/>
      <c r="N162" s="244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210</v>
      </c>
      <c r="AU162" s="18" t="s">
        <v>86</v>
      </c>
    </row>
    <row r="163" s="2" customFormat="1" ht="16.5" customHeight="1">
      <c r="A163" s="39"/>
      <c r="B163" s="40"/>
      <c r="C163" s="227" t="s">
        <v>273</v>
      </c>
      <c r="D163" s="227" t="s">
        <v>203</v>
      </c>
      <c r="E163" s="228" t="s">
        <v>1426</v>
      </c>
      <c r="F163" s="229" t="s">
        <v>1427</v>
      </c>
      <c r="G163" s="230" t="s">
        <v>247</v>
      </c>
      <c r="H163" s="231">
        <v>10.26</v>
      </c>
      <c r="I163" s="232"/>
      <c r="J163" s="233">
        <f>ROUND(I163*H163,2)</f>
        <v>0</v>
      </c>
      <c r="K163" s="229" t="s">
        <v>207</v>
      </c>
      <c r="L163" s="45"/>
      <c r="M163" s="234" t="s">
        <v>1</v>
      </c>
      <c r="N163" s="235" t="s">
        <v>42</v>
      </c>
      <c r="O163" s="92"/>
      <c r="P163" s="236">
        <f>O163*H163</f>
        <v>0</v>
      </c>
      <c r="Q163" s="236">
        <v>0.0012999999999999999</v>
      </c>
      <c r="R163" s="236">
        <f>Q163*H163</f>
        <v>0.013337999999999999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208</v>
      </c>
      <c r="AT163" s="238" t="s">
        <v>203</v>
      </c>
      <c r="AU163" s="238" t="s">
        <v>86</v>
      </c>
      <c r="AY163" s="18" t="s">
        <v>201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84</v>
      </c>
      <c r="BK163" s="239">
        <f>ROUND(I163*H163,2)</f>
        <v>0</v>
      </c>
      <c r="BL163" s="18" t="s">
        <v>208</v>
      </c>
      <c r="BM163" s="238" t="s">
        <v>1428</v>
      </c>
    </row>
    <row r="164" s="2" customFormat="1">
      <c r="A164" s="39"/>
      <c r="B164" s="40"/>
      <c r="C164" s="41"/>
      <c r="D164" s="240" t="s">
        <v>210</v>
      </c>
      <c r="E164" s="41"/>
      <c r="F164" s="241" t="s">
        <v>1429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210</v>
      </c>
      <c r="AU164" s="18" t="s">
        <v>86</v>
      </c>
    </row>
    <row r="165" s="13" customFormat="1">
      <c r="A165" s="13"/>
      <c r="B165" s="245"/>
      <c r="C165" s="246"/>
      <c r="D165" s="240" t="s">
        <v>212</v>
      </c>
      <c r="E165" s="247" t="s">
        <v>1</v>
      </c>
      <c r="F165" s="248" t="s">
        <v>1430</v>
      </c>
      <c r="G165" s="246"/>
      <c r="H165" s="249">
        <v>10.26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5" t="s">
        <v>212</v>
      </c>
      <c r="AU165" s="255" t="s">
        <v>86</v>
      </c>
      <c r="AV165" s="13" t="s">
        <v>86</v>
      </c>
      <c r="AW165" s="13" t="s">
        <v>32</v>
      </c>
      <c r="AX165" s="13" t="s">
        <v>84</v>
      </c>
      <c r="AY165" s="255" t="s">
        <v>201</v>
      </c>
    </row>
    <row r="166" s="2" customFormat="1" ht="16.5" customHeight="1">
      <c r="A166" s="39"/>
      <c r="B166" s="40"/>
      <c r="C166" s="227" t="s">
        <v>279</v>
      </c>
      <c r="D166" s="227" t="s">
        <v>203</v>
      </c>
      <c r="E166" s="228" t="s">
        <v>1431</v>
      </c>
      <c r="F166" s="229" t="s">
        <v>1432</v>
      </c>
      <c r="G166" s="230" t="s">
        <v>247</v>
      </c>
      <c r="H166" s="231">
        <v>10.26</v>
      </c>
      <c r="I166" s="232"/>
      <c r="J166" s="233">
        <f>ROUND(I166*H166,2)</f>
        <v>0</v>
      </c>
      <c r="K166" s="229" t="s">
        <v>207</v>
      </c>
      <c r="L166" s="45"/>
      <c r="M166" s="234" t="s">
        <v>1</v>
      </c>
      <c r="N166" s="235" t="s">
        <v>42</v>
      </c>
      <c r="O166" s="92"/>
      <c r="P166" s="236">
        <f>O166*H166</f>
        <v>0</v>
      </c>
      <c r="Q166" s="236">
        <v>4.0000000000000003E-05</v>
      </c>
      <c r="R166" s="236">
        <f>Q166*H166</f>
        <v>0.0004104</v>
      </c>
      <c r="S166" s="236">
        <v>0</v>
      </c>
      <c r="T166" s="237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8" t="s">
        <v>208</v>
      </c>
      <c r="AT166" s="238" t="s">
        <v>203</v>
      </c>
      <c r="AU166" s="238" t="s">
        <v>86</v>
      </c>
      <c r="AY166" s="18" t="s">
        <v>201</v>
      </c>
      <c r="BE166" s="239">
        <f>IF(N166="základní",J166,0)</f>
        <v>0</v>
      </c>
      <c r="BF166" s="239">
        <f>IF(N166="snížená",J166,0)</f>
        <v>0</v>
      </c>
      <c r="BG166" s="239">
        <f>IF(N166="zákl. přenesená",J166,0)</f>
        <v>0</v>
      </c>
      <c r="BH166" s="239">
        <f>IF(N166="sníž. přenesená",J166,0)</f>
        <v>0</v>
      </c>
      <c r="BI166" s="239">
        <f>IF(N166="nulová",J166,0)</f>
        <v>0</v>
      </c>
      <c r="BJ166" s="18" t="s">
        <v>84</v>
      </c>
      <c r="BK166" s="239">
        <f>ROUND(I166*H166,2)</f>
        <v>0</v>
      </c>
      <c r="BL166" s="18" t="s">
        <v>208</v>
      </c>
      <c r="BM166" s="238" t="s">
        <v>1433</v>
      </c>
    </row>
    <row r="167" s="2" customFormat="1">
      <c r="A167" s="39"/>
      <c r="B167" s="40"/>
      <c r="C167" s="41"/>
      <c r="D167" s="240" t="s">
        <v>210</v>
      </c>
      <c r="E167" s="41"/>
      <c r="F167" s="241" t="s">
        <v>1434</v>
      </c>
      <c r="G167" s="41"/>
      <c r="H167" s="41"/>
      <c r="I167" s="242"/>
      <c r="J167" s="41"/>
      <c r="K167" s="41"/>
      <c r="L167" s="45"/>
      <c r="M167" s="243"/>
      <c r="N167" s="244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210</v>
      </c>
      <c r="AU167" s="18" t="s">
        <v>86</v>
      </c>
    </row>
    <row r="168" s="2" customFormat="1" ht="24.15" customHeight="1">
      <c r="A168" s="39"/>
      <c r="B168" s="40"/>
      <c r="C168" s="227" t="s">
        <v>8</v>
      </c>
      <c r="D168" s="227" t="s">
        <v>203</v>
      </c>
      <c r="E168" s="228" t="s">
        <v>1435</v>
      </c>
      <c r="F168" s="229" t="s">
        <v>1436</v>
      </c>
      <c r="G168" s="230" t="s">
        <v>206</v>
      </c>
      <c r="H168" s="231">
        <v>0.53300000000000003</v>
      </c>
      <c r="I168" s="232"/>
      <c r="J168" s="233">
        <f>ROUND(I168*H168,2)</f>
        <v>0</v>
      </c>
      <c r="K168" s="229" t="s">
        <v>207</v>
      </c>
      <c r="L168" s="45"/>
      <c r="M168" s="234" t="s">
        <v>1</v>
      </c>
      <c r="N168" s="235" t="s">
        <v>42</v>
      </c>
      <c r="O168" s="92"/>
      <c r="P168" s="236">
        <f>O168*H168</f>
        <v>0</v>
      </c>
      <c r="Q168" s="236">
        <v>0</v>
      </c>
      <c r="R168" s="236">
        <f>Q168*H168</f>
        <v>0</v>
      </c>
      <c r="S168" s="236">
        <v>0</v>
      </c>
      <c r="T168" s="237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8" t="s">
        <v>208</v>
      </c>
      <c r="AT168" s="238" t="s">
        <v>203</v>
      </c>
      <c r="AU168" s="238" t="s">
        <v>86</v>
      </c>
      <c r="AY168" s="18" t="s">
        <v>201</v>
      </c>
      <c r="BE168" s="239">
        <f>IF(N168="základní",J168,0)</f>
        <v>0</v>
      </c>
      <c r="BF168" s="239">
        <f>IF(N168="snížená",J168,0)</f>
        <v>0</v>
      </c>
      <c r="BG168" s="239">
        <f>IF(N168="zákl. přenesená",J168,0)</f>
        <v>0</v>
      </c>
      <c r="BH168" s="239">
        <f>IF(N168="sníž. přenesená",J168,0)</f>
        <v>0</v>
      </c>
      <c r="BI168" s="239">
        <f>IF(N168="nulová",J168,0)</f>
        <v>0</v>
      </c>
      <c r="BJ168" s="18" t="s">
        <v>84</v>
      </c>
      <c r="BK168" s="239">
        <f>ROUND(I168*H168,2)</f>
        <v>0</v>
      </c>
      <c r="BL168" s="18" t="s">
        <v>208</v>
      </c>
      <c r="BM168" s="238" t="s">
        <v>1437</v>
      </c>
    </row>
    <row r="169" s="2" customFormat="1">
      <c r="A169" s="39"/>
      <c r="B169" s="40"/>
      <c r="C169" s="41"/>
      <c r="D169" s="240" t="s">
        <v>210</v>
      </c>
      <c r="E169" s="41"/>
      <c r="F169" s="241" t="s">
        <v>1438</v>
      </c>
      <c r="G169" s="41"/>
      <c r="H169" s="41"/>
      <c r="I169" s="242"/>
      <c r="J169" s="41"/>
      <c r="K169" s="41"/>
      <c r="L169" s="45"/>
      <c r="M169" s="243"/>
      <c r="N169" s="244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210</v>
      </c>
      <c r="AU169" s="18" t="s">
        <v>86</v>
      </c>
    </row>
    <row r="170" s="13" customFormat="1">
      <c r="A170" s="13"/>
      <c r="B170" s="245"/>
      <c r="C170" s="246"/>
      <c r="D170" s="240" t="s">
        <v>212</v>
      </c>
      <c r="E170" s="247" t="s">
        <v>1</v>
      </c>
      <c r="F170" s="248" t="s">
        <v>1439</v>
      </c>
      <c r="G170" s="246"/>
      <c r="H170" s="249">
        <v>0.53300000000000003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5" t="s">
        <v>212</v>
      </c>
      <c r="AU170" s="255" t="s">
        <v>86</v>
      </c>
      <c r="AV170" s="13" t="s">
        <v>86</v>
      </c>
      <c r="AW170" s="13" t="s">
        <v>32</v>
      </c>
      <c r="AX170" s="13" t="s">
        <v>84</v>
      </c>
      <c r="AY170" s="255" t="s">
        <v>201</v>
      </c>
    </row>
    <row r="171" s="2" customFormat="1" ht="16.5" customHeight="1">
      <c r="A171" s="39"/>
      <c r="B171" s="40"/>
      <c r="C171" s="227" t="s">
        <v>289</v>
      </c>
      <c r="D171" s="227" t="s">
        <v>203</v>
      </c>
      <c r="E171" s="228" t="s">
        <v>1440</v>
      </c>
      <c r="F171" s="229" t="s">
        <v>1441</v>
      </c>
      <c r="G171" s="230" t="s">
        <v>247</v>
      </c>
      <c r="H171" s="231">
        <v>8.4960000000000004</v>
      </c>
      <c r="I171" s="232"/>
      <c r="J171" s="233">
        <f>ROUND(I171*H171,2)</f>
        <v>0</v>
      </c>
      <c r="K171" s="229" t="s">
        <v>207</v>
      </c>
      <c r="L171" s="45"/>
      <c r="M171" s="234" t="s">
        <v>1</v>
      </c>
      <c r="N171" s="235" t="s">
        <v>42</v>
      </c>
      <c r="O171" s="92"/>
      <c r="P171" s="236">
        <f>O171*H171</f>
        <v>0</v>
      </c>
      <c r="Q171" s="236">
        <v>0.0012999999999999999</v>
      </c>
      <c r="R171" s="236">
        <f>Q171*H171</f>
        <v>0.011044800000000001</v>
      </c>
      <c r="S171" s="236">
        <v>0</v>
      </c>
      <c r="T171" s="237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8" t="s">
        <v>208</v>
      </c>
      <c r="AT171" s="238" t="s">
        <v>203</v>
      </c>
      <c r="AU171" s="238" t="s">
        <v>86</v>
      </c>
      <c r="AY171" s="18" t="s">
        <v>201</v>
      </c>
      <c r="BE171" s="239">
        <f>IF(N171="základní",J171,0)</f>
        <v>0</v>
      </c>
      <c r="BF171" s="239">
        <f>IF(N171="snížená",J171,0)</f>
        <v>0</v>
      </c>
      <c r="BG171" s="239">
        <f>IF(N171="zákl. přenesená",J171,0)</f>
        <v>0</v>
      </c>
      <c r="BH171" s="239">
        <f>IF(N171="sníž. přenesená",J171,0)</f>
        <v>0</v>
      </c>
      <c r="BI171" s="239">
        <f>IF(N171="nulová",J171,0)</f>
        <v>0</v>
      </c>
      <c r="BJ171" s="18" t="s">
        <v>84</v>
      </c>
      <c r="BK171" s="239">
        <f>ROUND(I171*H171,2)</f>
        <v>0</v>
      </c>
      <c r="BL171" s="18" t="s">
        <v>208</v>
      </c>
      <c r="BM171" s="238" t="s">
        <v>1442</v>
      </c>
    </row>
    <row r="172" s="2" customFormat="1">
      <c r="A172" s="39"/>
      <c r="B172" s="40"/>
      <c r="C172" s="41"/>
      <c r="D172" s="240" t="s">
        <v>210</v>
      </c>
      <c r="E172" s="41"/>
      <c r="F172" s="241" t="s">
        <v>1443</v>
      </c>
      <c r="G172" s="41"/>
      <c r="H172" s="41"/>
      <c r="I172" s="242"/>
      <c r="J172" s="41"/>
      <c r="K172" s="41"/>
      <c r="L172" s="45"/>
      <c r="M172" s="243"/>
      <c r="N172" s="244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210</v>
      </c>
      <c r="AU172" s="18" t="s">
        <v>86</v>
      </c>
    </row>
    <row r="173" s="2" customFormat="1">
      <c r="A173" s="39"/>
      <c r="B173" s="40"/>
      <c r="C173" s="41"/>
      <c r="D173" s="240" t="s">
        <v>263</v>
      </c>
      <c r="E173" s="41"/>
      <c r="F173" s="277" t="s">
        <v>1444</v>
      </c>
      <c r="G173" s="41"/>
      <c r="H173" s="41"/>
      <c r="I173" s="242"/>
      <c r="J173" s="41"/>
      <c r="K173" s="41"/>
      <c r="L173" s="45"/>
      <c r="M173" s="243"/>
      <c r="N173" s="244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263</v>
      </c>
      <c r="AU173" s="18" t="s">
        <v>86</v>
      </c>
    </row>
    <row r="174" s="13" customFormat="1">
      <c r="A174" s="13"/>
      <c r="B174" s="245"/>
      <c r="C174" s="246"/>
      <c r="D174" s="240" t="s">
        <v>212</v>
      </c>
      <c r="E174" s="247" t="s">
        <v>1</v>
      </c>
      <c r="F174" s="248" t="s">
        <v>1445</v>
      </c>
      <c r="G174" s="246"/>
      <c r="H174" s="249">
        <v>8.4960000000000004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5" t="s">
        <v>212</v>
      </c>
      <c r="AU174" s="255" t="s">
        <v>86</v>
      </c>
      <c r="AV174" s="13" t="s">
        <v>86</v>
      </c>
      <c r="AW174" s="13" t="s">
        <v>32</v>
      </c>
      <c r="AX174" s="13" t="s">
        <v>84</v>
      </c>
      <c r="AY174" s="255" t="s">
        <v>201</v>
      </c>
    </row>
    <row r="175" s="2" customFormat="1" ht="16.5" customHeight="1">
      <c r="A175" s="39"/>
      <c r="B175" s="40"/>
      <c r="C175" s="227" t="s">
        <v>296</v>
      </c>
      <c r="D175" s="227" t="s">
        <v>203</v>
      </c>
      <c r="E175" s="228" t="s">
        <v>1446</v>
      </c>
      <c r="F175" s="229" t="s">
        <v>1447</v>
      </c>
      <c r="G175" s="230" t="s">
        <v>247</v>
      </c>
      <c r="H175" s="231">
        <v>11.16</v>
      </c>
      <c r="I175" s="232"/>
      <c r="J175" s="233">
        <f>ROUND(I175*H175,2)</f>
        <v>0</v>
      </c>
      <c r="K175" s="229" t="s">
        <v>207</v>
      </c>
      <c r="L175" s="45"/>
      <c r="M175" s="234" t="s">
        <v>1</v>
      </c>
      <c r="N175" s="235" t="s">
        <v>42</v>
      </c>
      <c r="O175" s="92"/>
      <c r="P175" s="236">
        <f>O175*H175</f>
        <v>0</v>
      </c>
      <c r="Q175" s="236">
        <v>4.0000000000000003E-05</v>
      </c>
      <c r="R175" s="236">
        <f>Q175*H175</f>
        <v>0.00044640000000000006</v>
      </c>
      <c r="S175" s="236">
        <v>0</v>
      </c>
      <c r="T175" s="237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8" t="s">
        <v>208</v>
      </c>
      <c r="AT175" s="238" t="s">
        <v>203</v>
      </c>
      <c r="AU175" s="238" t="s">
        <v>86</v>
      </c>
      <c r="AY175" s="18" t="s">
        <v>201</v>
      </c>
      <c r="BE175" s="239">
        <f>IF(N175="základní",J175,0)</f>
        <v>0</v>
      </c>
      <c r="BF175" s="239">
        <f>IF(N175="snížená",J175,0)</f>
        <v>0</v>
      </c>
      <c r="BG175" s="239">
        <f>IF(N175="zákl. přenesená",J175,0)</f>
        <v>0</v>
      </c>
      <c r="BH175" s="239">
        <f>IF(N175="sníž. přenesená",J175,0)</f>
        <v>0</v>
      </c>
      <c r="BI175" s="239">
        <f>IF(N175="nulová",J175,0)</f>
        <v>0</v>
      </c>
      <c r="BJ175" s="18" t="s">
        <v>84</v>
      </c>
      <c r="BK175" s="239">
        <f>ROUND(I175*H175,2)</f>
        <v>0</v>
      </c>
      <c r="BL175" s="18" t="s">
        <v>208</v>
      </c>
      <c r="BM175" s="238" t="s">
        <v>1448</v>
      </c>
    </row>
    <row r="176" s="2" customFormat="1">
      <c r="A176" s="39"/>
      <c r="B176" s="40"/>
      <c r="C176" s="41"/>
      <c r="D176" s="240" t="s">
        <v>210</v>
      </c>
      <c r="E176" s="41"/>
      <c r="F176" s="241" t="s">
        <v>1449</v>
      </c>
      <c r="G176" s="41"/>
      <c r="H176" s="41"/>
      <c r="I176" s="242"/>
      <c r="J176" s="41"/>
      <c r="K176" s="41"/>
      <c r="L176" s="45"/>
      <c r="M176" s="243"/>
      <c r="N176" s="244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210</v>
      </c>
      <c r="AU176" s="18" t="s">
        <v>86</v>
      </c>
    </row>
    <row r="177" s="2" customFormat="1" ht="21.75" customHeight="1">
      <c r="A177" s="39"/>
      <c r="B177" s="40"/>
      <c r="C177" s="227" t="s">
        <v>302</v>
      </c>
      <c r="D177" s="227" t="s">
        <v>203</v>
      </c>
      <c r="E177" s="228" t="s">
        <v>1450</v>
      </c>
      <c r="F177" s="229" t="s">
        <v>1451</v>
      </c>
      <c r="G177" s="230" t="s">
        <v>206</v>
      </c>
      <c r="H177" s="231">
        <v>9.0600000000000005</v>
      </c>
      <c r="I177" s="232"/>
      <c r="J177" s="233">
        <f>ROUND(I177*H177,2)</f>
        <v>0</v>
      </c>
      <c r="K177" s="229" t="s">
        <v>207</v>
      </c>
      <c r="L177" s="45"/>
      <c r="M177" s="234" t="s">
        <v>1</v>
      </c>
      <c r="N177" s="235" t="s">
        <v>42</v>
      </c>
      <c r="O177" s="92"/>
      <c r="P177" s="236">
        <f>O177*H177</f>
        <v>0</v>
      </c>
      <c r="Q177" s="236">
        <v>0</v>
      </c>
      <c r="R177" s="236">
        <f>Q177*H177</f>
        <v>0</v>
      </c>
      <c r="S177" s="236">
        <v>0</v>
      </c>
      <c r="T177" s="237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8" t="s">
        <v>208</v>
      </c>
      <c r="AT177" s="238" t="s">
        <v>203</v>
      </c>
      <c r="AU177" s="238" t="s">
        <v>86</v>
      </c>
      <c r="AY177" s="18" t="s">
        <v>201</v>
      </c>
      <c r="BE177" s="239">
        <f>IF(N177="základní",J177,0)</f>
        <v>0</v>
      </c>
      <c r="BF177" s="239">
        <f>IF(N177="snížená",J177,0)</f>
        <v>0</v>
      </c>
      <c r="BG177" s="239">
        <f>IF(N177="zákl. přenesená",J177,0)</f>
        <v>0</v>
      </c>
      <c r="BH177" s="239">
        <f>IF(N177="sníž. přenesená",J177,0)</f>
        <v>0</v>
      </c>
      <c r="BI177" s="239">
        <f>IF(N177="nulová",J177,0)</f>
        <v>0</v>
      </c>
      <c r="BJ177" s="18" t="s">
        <v>84</v>
      </c>
      <c r="BK177" s="239">
        <f>ROUND(I177*H177,2)</f>
        <v>0</v>
      </c>
      <c r="BL177" s="18" t="s">
        <v>208</v>
      </c>
      <c r="BM177" s="238" t="s">
        <v>1452</v>
      </c>
    </row>
    <row r="178" s="2" customFormat="1">
      <c r="A178" s="39"/>
      <c r="B178" s="40"/>
      <c r="C178" s="41"/>
      <c r="D178" s="240" t="s">
        <v>210</v>
      </c>
      <c r="E178" s="41"/>
      <c r="F178" s="241" t="s">
        <v>1453</v>
      </c>
      <c r="G178" s="41"/>
      <c r="H178" s="41"/>
      <c r="I178" s="242"/>
      <c r="J178" s="41"/>
      <c r="K178" s="41"/>
      <c r="L178" s="45"/>
      <c r="M178" s="243"/>
      <c r="N178" s="244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210</v>
      </c>
      <c r="AU178" s="18" t="s">
        <v>86</v>
      </c>
    </row>
    <row r="179" s="13" customFormat="1">
      <c r="A179" s="13"/>
      <c r="B179" s="245"/>
      <c r="C179" s="246"/>
      <c r="D179" s="240" t="s">
        <v>212</v>
      </c>
      <c r="E179" s="247" t="s">
        <v>1</v>
      </c>
      <c r="F179" s="248" t="s">
        <v>1454</v>
      </c>
      <c r="G179" s="246"/>
      <c r="H179" s="249">
        <v>9.0600000000000005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5" t="s">
        <v>212</v>
      </c>
      <c r="AU179" s="255" t="s">
        <v>86</v>
      </c>
      <c r="AV179" s="13" t="s">
        <v>86</v>
      </c>
      <c r="AW179" s="13" t="s">
        <v>32</v>
      </c>
      <c r="AX179" s="13" t="s">
        <v>84</v>
      </c>
      <c r="AY179" s="255" t="s">
        <v>201</v>
      </c>
    </row>
    <row r="180" s="2" customFormat="1" ht="33" customHeight="1">
      <c r="A180" s="39"/>
      <c r="B180" s="40"/>
      <c r="C180" s="227" t="s">
        <v>309</v>
      </c>
      <c r="D180" s="227" t="s">
        <v>203</v>
      </c>
      <c r="E180" s="228" t="s">
        <v>1455</v>
      </c>
      <c r="F180" s="229" t="s">
        <v>1456</v>
      </c>
      <c r="G180" s="230" t="s">
        <v>206</v>
      </c>
      <c r="H180" s="231">
        <v>9.0600000000000005</v>
      </c>
      <c r="I180" s="232"/>
      <c r="J180" s="233">
        <f>ROUND(I180*H180,2)</f>
        <v>0</v>
      </c>
      <c r="K180" s="229" t="s">
        <v>207</v>
      </c>
      <c r="L180" s="45"/>
      <c r="M180" s="234" t="s">
        <v>1</v>
      </c>
      <c r="N180" s="235" t="s">
        <v>42</v>
      </c>
      <c r="O180" s="92"/>
      <c r="P180" s="236">
        <f>O180*H180</f>
        <v>0</v>
      </c>
      <c r="Q180" s="236">
        <v>0</v>
      </c>
      <c r="R180" s="236">
        <f>Q180*H180</f>
        <v>0</v>
      </c>
      <c r="S180" s="236">
        <v>0</v>
      </c>
      <c r="T180" s="237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8" t="s">
        <v>208</v>
      </c>
      <c r="AT180" s="238" t="s">
        <v>203</v>
      </c>
      <c r="AU180" s="238" t="s">
        <v>86</v>
      </c>
      <c r="AY180" s="18" t="s">
        <v>201</v>
      </c>
      <c r="BE180" s="239">
        <f>IF(N180="základní",J180,0)</f>
        <v>0</v>
      </c>
      <c r="BF180" s="239">
        <f>IF(N180="snížená",J180,0)</f>
        <v>0</v>
      </c>
      <c r="BG180" s="239">
        <f>IF(N180="zákl. přenesená",J180,0)</f>
        <v>0</v>
      </c>
      <c r="BH180" s="239">
        <f>IF(N180="sníž. přenesená",J180,0)</f>
        <v>0</v>
      </c>
      <c r="BI180" s="239">
        <f>IF(N180="nulová",J180,0)</f>
        <v>0</v>
      </c>
      <c r="BJ180" s="18" t="s">
        <v>84</v>
      </c>
      <c r="BK180" s="239">
        <f>ROUND(I180*H180,2)</f>
        <v>0</v>
      </c>
      <c r="BL180" s="18" t="s">
        <v>208</v>
      </c>
      <c r="BM180" s="238" t="s">
        <v>1457</v>
      </c>
    </row>
    <row r="181" s="2" customFormat="1">
      <c r="A181" s="39"/>
      <c r="B181" s="40"/>
      <c r="C181" s="41"/>
      <c r="D181" s="240" t="s">
        <v>210</v>
      </c>
      <c r="E181" s="41"/>
      <c r="F181" s="241" t="s">
        <v>1425</v>
      </c>
      <c r="G181" s="41"/>
      <c r="H181" s="41"/>
      <c r="I181" s="242"/>
      <c r="J181" s="41"/>
      <c r="K181" s="41"/>
      <c r="L181" s="45"/>
      <c r="M181" s="243"/>
      <c r="N181" s="244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210</v>
      </c>
      <c r="AU181" s="18" t="s">
        <v>86</v>
      </c>
    </row>
    <row r="182" s="2" customFormat="1" ht="16.5" customHeight="1">
      <c r="A182" s="39"/>
      <c r="B182" s="40"/>
      <c r="C182" s="227" t="s">
        <v>317</v>
      </c>
      <c r="D182" s="227" t="s">
        <v>203</v>
      </c>
      <c r="E182" s="228" t="s">
        <v>1458</v>
      </c>
      <c r="F182" s="229" t="s">
        <v>1459</v>
      </c>
      <c r="G182" s="230" t="s">
        <v>247</v>
      </c>
      <c r="H182" s="231">
        <v>49.200000000000003</v>
      </c>
      <c r="I182" s="232"/>
      <c r="J182" s="233">
        <f>ROUND(I182*H182,2)</f>
        <v>0</v>
      </c>
      <c r="K182" s="229" t="s">
        <v>207</v>
      </c>
      <c r="L182" s="45"/>
      <c r="M182" s="234" t="s">
        <v>1</v>
      </c>
      <c r="N182" s="235" t="s">
        <v>42</v>
      </c>
      <c r="O182" s="92"/>
      <c r="P182" s="236">
        <f>O182*H182</f>
        <v>0</v>
      </c>
      <c r="Q182" s="236">
        <v>0.0012999999999999999</v>
      </c>
      <c r="R182" s="236">
        <f>Q182*H182</f>
        <v>0.063960000000000003</v>
      </c>
      <c r="S182" s="236">
        <v>0</v>
      </c>
      <c r="T182" s="237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8" t="s">
        <v>208</v>
      </c>
      <c r="AT182" s="238" t="s">
        <v>203</v>
      </c>
      <c r="AU182" s="238" t="s">
        <v>86</v>
      </c>
      <c r="AY182" s="18" t="s">
        <v>201</v>
      </c>
      <c r="BE182" s="239">
        <f>IF(N182="základní",J182,0)</f>
        <v>0</v>
      </c>
      <c r="BF182" s="239">
        <f>IF(N182="snížená",J182,0)</f>
        <v>0</v>
      </c>
      <c r="BG182" s="239">
        <f>IF(N182="zákl. přenesená",J182,0)</f>
        <v>0</v>
      </c>
      <c r="BH182" s="239">
        <f>IF(N182="sníž. přenesená",J182,0)</f>
        <v>0</v>
      </c>
      <c r="BI182" s="239">
        <f>IF(N182="nulová",J182,0)</f>
        <v>0</v>
      </c>
      <c r="BJ182" s="18" t="s">
        <v>84</v>
      </c>
      <c r="BK182" s="239">
        <f>ROUND(I182*H182,2)</f>
        <v>0</v>
      </c>
      <c r="BL182" s="18" t="s">
        <v>208</v>
      </c>
      <c r="BM182" s="238" t="s">
        <v>1460</v>
      </c>
    </row>
    <row r="183" s="2" customFormat="1">
      <c r="A183" s="39"/>
      <c r="B183" s="40"/>
      <c r="C183" s="41"/>
      <c r="D183" s="240" t="s">
        <v>210</v>
      </c>
      <c r="E183" s="41"/>
      <c r="F183" s="241" t="s">
        <v>1461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210</v>
      </c>
      <c r="AU183" s="18" t="s">
        <v>86</v>
      </c>
    </row>
    <row r="184" s="2" customFormat="1">
      <c r="A184" s="39"/>
      <c r="B184" s="40"/>
      <c r="C184" s="41"/>
      <c r="D184" s="240" t="s">
        <v>263</v>
      </c>
      <c r="E184" s="41"/>
      <c r="F184" s="277" t="s">
        <v>1444</v>
      </c>
      <c r="G184" s="41"/>
      <c r="H184" s="41"/>
      <c r="I184" s="242"/>
      <c r="J184" s="41"/>
      <c r="K184" s="41"/>
      <c r="L184" s="45"/>
      <c r="M184" s="243"/>
      <c r="N184" s="244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263</v>
      </c>
      <c r="AU184" s="18" t="s">
        <v>86</v>
      </c>
    </row>
    <row r="185" s="13" customFormat="1">
      <c r="A185" s="13"/>
      <c r="B185" s="245"/>
      <c r="C185" s="246"/>
      <c r="D185" s="240" t="s">
        <v>212</v>
      </c>
      <c r="E185" s="247" t="s">
        <v>1</v>
      </c>
      <c r="F185" s="248" t="s">
        <v>1462</v>
      </c>
      <c r="G185" s="246"/>
      <c r="H185" s="249">
        <v>49.200000000000003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5" t="s">
        <v>212</v>
      </c>
      <c r="AU185" s="255" t="s">
        <v>86</v>
      </c>
      <c r="AV185" s="13" t="s">
        <v>86</v>
      </c>
      <c r="AW185" s="13" t="s">
        <v>32</v>
      </c>
      <c r="AX185" s="13" t="s">
        <v>84</v>
      </c>
      <c r="AY185" s="255" t="s">
        <v>201</v>
      </c>
    </row>
    <row r="186" s="2" customFormat="1" ht="16.5" customHeight="1">
      <c r="A186" s="39"/>
      <c r="B186" s="40"/>
      <c r="C186" s="227" t="s">
        <v>325</v>
      </c>
      <c r="D186" s="227" t="s">
        <v>203</v>
      </c>
      <c r="E186" s="228" t="s">
        <v>1463</v>
      </c>
      <c r="F186" s="229" t="s">
        <v>1464</v>
      </c>
      <c r="G186" s="230" t="s">
        <v>247</v>
      </c>
      <c r="H186" s="231">
        <v>64</v>
      </c>
      <c r="I186" s="232"/>
      <c r="J186" s="233">
        <f>ROUND(I186*H186,2)</f>
        <v>0</v>
      </c>
      <c r="K186" s="229" t="s">
        <v>207</v>
      </c>
      <c r="L186" s="45"/>
      <c r="M186" s="234" t="s">
        <v>1</v>
      </c>
      <c r="N186" s="235" t="s">
        <v>42</v>
      </c>
      <c r="O186" s="92"/>
      <c r="P186" s="236">
        <f>O186*H186</f>
        <v>0</v>
      </c>
      <c r="Q186" s="236">
        <v>4.0000000000000003E-05</v>
      </c>
      <c r="R186" s="236">
        <f>Q186*H186</f>
        <v>0.0025600000000000002</v>
      </c>
      <c r="S186" s="236">
        <v>0</v>
      </c>
      <c r="T186" s="237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8" t="s">
        <v>208</v>
      </c>
      <c r="AT186" s="238" t="s">
        <v>203</v>
      </c>
      <c r="AU186" s="238" t="s">
        <v>86</v>
      </c>
      <c r="AY186" s="18" t="s">
        <v>201</v>
      </c>
      <c r="BE186" s="239">
        <f>IF(N186="základní",J186,0)</f>
        <v>0</v>
      </c>
      <c r="BF186" s="239">
        <f>IF(N186="snížená",J186,0)</f>
        <v>0</v>
      </c>
      <c r="BG186" s="239">
        <f>IF(N186="zákl. přenesená",J186,0)</f>
        <v>0</v>
      </c>
      <c r="BH186" s="239">
        <f>IF(N186="sníž. přenesená",J186,0)</f>
        <v>0</v>
      </c>
      <c r="BI186" s="239">
        <f>IF(N186="nulová",J186,0)</f>
        <v>0</v>
      </c>
      <c r="BJ186" s="18" t="s">
        <v>84</v>
      </c>
      <c r="BK186" s="239">
        <f>ROUND(I186*H186,2)</f>
        <v>0</v>
      </c>
      <c r="BL186" s="18" t="s">
        <v>208</v>
      </c>
      <c r="BM186" s="238" t="s">
        <v>1465</v>
      </c>
    </row>
    <row r="187" s="2" customFormat="1">
      <c r="A187" s="39"/>
      <c r="B187" s="40"/>
      <c r="C187" s="41"/>
      <c r="D187" s="240" t="s">
        <v>210</v>
      </c>
      <c r="E187" s="41"/>
      <c r="F187" s="241" t="s">
        <v>1466</v>
      </c>
      <c r="G187" s="41"/>
      <c r="H187" s="41"/>
      <c r="I187" s="242"/>
      <c r="J187" s="41"/>
      <c r="K187" s="41"/>
      <c r="L187" s="45"/>
      <c r="M187" s="243"/>
      <c r="N187" s="244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210</v>
      </c>
      <c r="AU187" s="18" t="s">
        <v>86</v>
      </c>
    </row>
    <row r="188" s="2" customFormat="1" ht="21.75" customHeight="1">
      <c r="A188" s="39"/>
      <c r="B188" s="40"/>
      <c r="C188" s="227" t="s">
        <v>332</v>
      </c>
      <c r="D188" s="227" t="s">
        <v>203</v>
      </c>
      <c r="E188" s="228" t="s">
        <v>1467</v>
      </c>
      <c r="F188" s="229" t="s">
        <v>1468</v>
      </c>
      <c r="G188" s="230" t="s">
        <v>362</v>
      </c>
      <c r="H188" s="231">
        <v>1.458</v>
      </c>
      <c r="I188" s="232"/>
      <c r="J188" s="233">
        <f>ROUND(I188*H188,2)</f>
        <v>0</v>
      </c>
      <c r="K188" s="229" t="s">
        <v>207</v>
      </c>
      <c r="L188" s="45"/>
      <c r="M188" s="234" t="s">
        <v>1</v>
      </c>
      <c r="N188" s="235" t="s">
        <v>42</v>
      </c>
      <c r="O188" s="92"/>
      <c r="P188" s="236">
        <f>O188*H188</f>
        <v>0</v>
      </c>
      <c r="Q188" s="236">
        <v>1.0383</v>
      </c>
      <c r="R188" s="236">
        <f>Q188*H188</f>
        <v>1.5138414</v>
      </c>
      <c r="S188" s="236">
        <v>0</v>
      </c>
      <c r="T188" s="237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8" t="s">
        <v>208</v>
      </c>
      <c r="AT188" s="238" t="s">
        <v>203</v>
      </c>
      <c r="AU188" s="238" t="s">
        <v>86</v>
      </c>
      <c r="AY188" s="18" t="s">
        <v>201</v>
      </c>
      <c r="BE188" s="239">
        <f>IF(N188="základní",J188,0)</f>
        <v>0</v>
      </c>
      <c r="BF188" s="239">
        <f>IF(N188="snížená",J188,0)</f>
        <v>0</v>
      </c>
      <c r="BG188" s="239">
        <f>IF(N188="zákl. přenesená",J188,0)</f>
        <v>0</v>
      </c>
      <c r="BH188" s="239">
        <f>IF(N188="sníž. přenesená",J188,0)</f>
        <v>0</v>
      </c>
      <c r="BI188" s="239">
        <f>IF(N188="nulová",J188,0)</f>
        <v>0</v>
      </c>
      <c r="BJ188" s="18" t="s">
        <v>84</v>
      </c>
      <c r="BK188" s="239">
        <f>ROUND(I188*H188,2)</f>
        <v>0</v>
      </c>
      <c r="BL188" s="18" t="s">
        <v>208</v>
      </c>
      <c r="BM188" s="238" t="s">
        <v>1469</v>
      </c>
    </row>
    <row r="189" s="2" customFormat="1">
      <c r="A189" s="39"/>
      <c r="B189" s="40"/>
      <c r="C189" s="41"/>
      <c r="D189" s="240" t="s">
        <v>210</v>
      </c>
      <c r="E189" s="41"/>
      <c r="F189" s="241" t="s">
        <v>1470</v>
      </c>
      <c r="G189" s="41"/>
      <c r="H189" s="41"/>
      <c r="I189" s="242"/>
      <c r="J189" s="41"/>
      <c r="K189" s="41"/>
      <c r="L189" s="45"/>
      <c r="M189" s="243"/>
      <c r="N189" s="244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210</v>
      </c>
      <c r="AU189" s="18" t="s">
        <v>86</v>
      </c>
    </row>
    <row r="190" s="13" customFormat="1">
      <c r="A190" s="13"/>
      <c r="B190" s="245"/>
      <c r="C190" s="246"/>
      <c r="D190" s="240" t="s">
        <v>212</v>
      </c>
      <c r="E190" s="247" t="s">
        <v>1</v>
      </c>
      <c r="F190" s="248" t="s">
        <v>1471</v>
      </c>
      <c r="G190" s="246"/>
      <c r="H190" s="249">
        <v>1.458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5" t="s">
        <v>212</v>
      </c>
      <c r="AU190" s="255" t="s">
        <v>86</v>
      </c>
      <c r="AV190" s="13" t="s">
        <v>86</v>
      </c>
      <c r="AW190" s="13" t="s">
        <v>32</v>
      </c>
      <c r="AX190" s="13" t="s">
        <v>84</v>
      </c>
      <c r="AY190" s="255" t="s">
        <v>201</v>
      </c>
    </row>
    <row r="191" s="12" customFormat="1" ht="22.8" customHeight="1">
      <c r="A191" s="12"/>
      <c r="B191" s="211"/>
      <c r="C191" s="212"/>
      <c r="D191" s="213" t="s">
        <v>76</v>
      </c>
      <c r="E191" s="225" t="s">
        <v>208</v>
      </c>
      <c r="F191" s="225" t="s">
        <v>308</v>
      </c>
      <c r="G191" s="212"/>
      <c r="H191" s="212"/>
      <c r="I191" s="215"/>
      <c r="J191" s="226">
        <f>BK191</f>
        <v>0</v>
      </c>
      <c r="K191" s="212"/>
      <c r="L191" s="217"/>
      <c r="M191" s="218"/>
      <c r="N191" s="219"/>
      <c r="O191" s="219"/>
      <c r="P191" s="220">
        <f>SUM(P192:P219)</f>
        <v>0</v>
      </c>
      <c r="Q191" s="219"/>
      <c r="R191" s="220">
        <f>SUM(R192:R219)</f>
        <v>38.14958</v>
      </c>
      <c r="S191" s="219"/>
      <c r="T191" s="221">
        <f>SUM(T192:T219)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2" t="s">
        <v>84</v>
      </c>
      <c r="AT191" s="223" t="s">
        <v>76</v>
      </c>
      <c r="AU191" s="223" t="s">
        <v>84</v>
      </c>
      <c r="AY191" s="222" t="s">
        <v>201</v>
      </c>
      <c r="BK191" s="224">
        <f>SUM(BK192:BK219)</f>
        <v>0</v>
      </c>
    </row>
    <row r="192" s="2" customFormat="1" ht="24.15" customHeight="1">
      <c r="A192" s="39"/>
      <c r="B192" s="40"/>
      <c r="C192" s="227" t="s">
        <v>338</v>
      </c>
      <c r="D192" s="227" t="s">
        <v>203</v>
      </c>
      <c r="E192" s="228" t="s">
        <v>1472</v>
      </c>
      <c r="F192" s="229" t="s">
        <v>1473</v>
      </c>
      <c r="G192" s="230" t="s">
        <v>292</v>
      </c>
      <c r="H192" s="231">
        <v>1</v>
      </c>
      <c r="I192" s="232"/>
      <c r="J192" s="233">
        <f>ROUND(I192*H192,2)</f>
        <v>0</v>
      </c>
      <c r="K192" s="229" t="s">
        <v>1</v>
      </c>
      <c r="L192" s="45"/>
      <c r="M192" s="234" t="s">
        <v>1</v>
      </c>
      <c r="N192" s="235" t="s">
        <v>42</v>
      </c>
      <c r="O192" s="92"/>
      <c r="P192" s="236">
        <f>O192*H192</f>
        <v>0</v>
      </c>
      <c r="Q192" s="236">
        <v>0</v>
      </c>
      <c r="R192" s="236">
        <f>Q192*H192</f>
        <v>0</v>
      </c>
      <c r="S192" s="236">
        <v>0</v>
      </c>
      <c r="T192" s="237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8" t="s">
        <v>208</v>
      </c>
      <c r="AT192" s="238" t="s">
        <v>203</v>
      </c>
      <c r="AU192" s="238" t="s">
        <v>86</v>
      </c>
      <c r="AY192" s="18" t="s">
        <v>201</v>
      </c>
      <c r="BE192" s="239">
        <f>IF(N192="základní",J192,0)</f>
        <v>0</v>
      </c>
      <c r="BF192" s="239">
        <f>IF(N192="snížená",J192,0)</f>
        <v>0</v>
      </c>
      <c r="BG192" s="239">
        <f>IF(N192="zákl. přenesená",J192,0)</f>
        <v>0</v>
      </c>
      <c r="BH192" s="239">
        <f>IF(N192="sníž. přenesená",J192,0)</f>
        <v>0</v>
      </c>
      <c r="BI192" s="239">
        <f>IF(N192="nulová",J192,0)</f>
        <v>0</v>
      </c>
      <c r="BJ192" s="18" t="s">
        <v>84</v>
      </c>
      <c r="BK192" s="239">
        <f>ROUND(I192*H192,2)</f>
        <v>0</v>
      </c>
      <c r="BL192" s="18" t="s">
        <v>208</v>
      </c>
      <c r="BM192" s="238" t="s">
        <v>1474</v>
      </c>
    </row>
    <row r="193" s="2" customFormat="1">
      <c r="A193" s="39"/>
      <c r="B193" s="40"/>
      <c r="C193" s="41"/>
      <c r="D193" s="240" t="s">
        <v>210</v>
      </c>
      <c r="E193" s="41"/>
      <c r="F193" s="241" t="s">
        <v>1475</v>
      </c>
      <c r="G193" s="41"/>
      <c r="H193" s="41"/>
      <c r="I193" s="242"/>
      <c r="J193" s="41"/>
      <c r="K193" s="41"/>
      <c r="L193" s="45"/>
      <c r="M193" s="243"/>
      <c r="N193" s="244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210</v>
      </c>
      <c r="AU193" s="18" t="s">
        <v>86</v>
      </c>
    </row>
    <row r="194" s="2" customFormat="1">
      <c r="A194" s="39"/>
      <c r="B194" s="40"/>
      <c r="C194" s="41"/>
      <c r="D194" s="240" t="s">
        <v>263</v>
      </c>
      <c r="E194" s="41"/>
      <c r="F194" s="277" t="s">
        <v>1476</v>
      </c>
      <c r="G194" s="41"/>
      <c r="H194" s="41"/>
      <c r="I194" s="242"/>
      <c r="J194" s="41"/>
      <c r="K194" s="41"/>
      <c r="L194" s="45"/>
      <c r="M194" s="243"/>
      <c r="N194" s="244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263</v>
      </c>
      <c r="AU194" s="18" t="s">
        <v>86</v>
      </c>
    </row>
    <row r="195" s="2" customFormat="1" ht="21.75" customHeight="1">
      <c r="A195" s="39"/>
      <c r="B195" s="40"/>
      <c r="C195" s="267" t="s">
        <v>7</v>
      </c>
      <c r="D195" s="267" t="s">
        <v>258</v>
      </c>
      <c r="E195" s="268" t="s">
        <v>1477</v>
      </c>
      <c r="F195" s="269" t="s">
        <v>1478</v>
      </c>
      <c r="G195" s="270" t="s">
        <v>362</v>
      </c>
      <c r="H195" s="271">
        <v>0.89500000000000002</v>
      </c>
      <c r="I195" s="272"/>
      <c r="J195" s="273">
        <f>ROUND(I195*H195,2)</f>
        <v>0</v>
      </c>
      <c r="K195" s="269" t="s">
        <v>207</v>
      </c>
      <c r="L195" s="274"/>
      <c r="M195" s="275" t="s">
        <v>1</v>
      </c>
      <c r="N195" s="276" t="s">
        <v>42</v>
      </c>
      <c r="O195" s="92"/>
      <c r="P195" s="236">
        <f>O195*H195</f>
        <v>0</v>
      </c>
      <c r="Q195" s="236">
        <v>1</v>
      </c>
      <c r="R195" s="236">
        <f>Q195*H195</f>
        <v>0.89500000000000002</v>
      </c>
      <c r="S195" s="236">
        <v>0</v>
      </c>
      <c r="T195" s="237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8" t="s">
        <v>257</v>
      </c>
      <c r="AT195" s="238" t="s">
        <v>258</v>
      </c>
      <c r="AU195" s="238" t="s">
        <v>86</v>
      </c>
      <c r="AY195" s="18" t="s">
        <v>201</v>
      </c>
      <c r="BE195" s="239">
        <f>IF(N195="základní",J195,0)</f>
        <v>0</v>
      </c>
      <c r="BF195" s="239">
        <f>IF(N195="snížená",J195,0)</f>
        <v>0</v>
      </c>
      <c r="BG195" s="239">
        <f>IF(N195="zákl. přenesená",J195,0)</f>
        <v>0</v>
      </c>
      <c r="BH195" s="239">
        <f>IF(N195="sníž. přenesená",J195,0)</f>
        <v>0</v>
      </c>
      <c r="BI195" s="239">
        <f>IF(N195="nulová",J195,0)</f>
        <v>0</v>
      </c>
      <c r="BJ195" s="18" t="s">
        <v>84</v>
      </c>
      <c r="BK195" s="239">
        <f>ROUND(I195*H195,2)</f>
        <v>0</v>
      </c>
      <c r="BL195" s="18" t="s">
        <v>208</v>
      </c>
      <c r="BM195" s="238" t="s">
        <v>1479</v>
      </c>
    </row>
    <row r="196" s="2" customFormat="1">
      <c r="A196" s="39"/>
      <c r="B196" s="40"/>
      <c r="C196" s="41"/>
      <c r="D196" s="240" t="s">
        <v>210</v>
      </c>
      <c r="E196" s="41"/>
      <c r="F196" s="241" t="s">
        <v>1478</v>
      </c>
      <c r="G196" s="41"/>
      <c r="H196" s="41"/>
      <c r="I196" s="242"/>
      <c r="J196" s="41"/>
      <c r="K196" s="41"/>
      <c r="L196" s="45"/>
      <c r="M196" s="243"/>
      <c r="N196" s="244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210</v>
      </c>
      <c r="AU196" s="18" t="s">
        <v>86</v>
      </c>
    </row>
    <row r="197" s="2" customFormat="1">
      <c r="A197" s="39"/>
      <c r="B197" s="40"/>
      <c r="C197" s="41"/>
      <c r="D197" s="240" t="s">
        <v>263</v>
      </c>
      <c r="E197" s="41"/>
      <c r="F197" s="277" t="s">
        <v>1480</v>
      </c>
      <c r="G197" s="41"/>
      <c r="H197" s="41"/>
      <c r="I197" s="242"/>
      <c r="J197" s="41"/>
      <c r="K197" s="41"/>
      <c r="L197" s="45"/>
      <c r="M197" s="243"/>
      <c r="N197" s="244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263</v>
      </c>
      <c r="AU197" s="18" t="s">
        <v>86</v>
      </c>
    </row>
    <row r="198" s="13" customFormat="1">
      <c r="A198" s="13"/>
      <c r="B198" s="245"/>
      <c r="C198" s="246"/>
      <c r="D198" s="240" t="s">
        <v>212</v>
      </c>
      <c r="E198" s="247" t="s">
        <v>1</v>
      </c>
      <c r="F198" s="248" t="s">
        <v>1481</v>
      </c>
      <c r="G198" s="246"/>
      <c r="H198" s="249">
        <v>0.89500000000000002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5" t="s">
        <v>212</v>
      </c>
      <c r="AU198" s="255" t="s">
        <v>86</v>
      </c>
      <c r="AV198" s="13" t="s">
        <v>86</v>
      </c>
      <c r="AW198" s="13" t="s">
        <v>32</v>
      </c>
      <c r="AX198" s="13" t="s">
        <v>84</v>
      </c>
      <c r="AY198" s="255" t="s">
        <v>201</v>
      </c>
    </row>
    <row r="199" s="2" customFormat="1" ht="21.75" customHeight="1">
      <c r="A199" s="39"/>
      <c r="B199" s="40"/>
      <c r="C199" s="267" t="s">
        <v>351</v>
      </c>
      <c r="D199" s="267" t="s">
        <v>258</v>
      </c>
      <c r="E199" s="268" t="s">
        <v>1482</v>
      </c>
      <c r="F199" s="269" t="s">
        <v>1483</v>
      </c>
      <c r="G199" s="270" t="s">
        <v>362</v>
      </c>
      <c r="H199" s="271">
        <v>0.35199999999999998</v>
      </c>
      <c r="I199" s="272"/>
      <c r="J199" s="273">
        <f>ROUND(I199*H199,2)</f>
        <v>0</v>
      </c>
      <c r="K199" s="269" t="s">
        <v>207</v>
      </c>
      <c r="L199" s="274"/>
      <c r="M199" s="275" t="s">
        <v>1</v>
      </c>
      <c r="N199" s="276" t="s">
        <v>42</v>
      </c>
      <c r="O199" s="92"/>
      <c r="P199" s="236">
        <f>O199*H199</f>
        <v>0</v>
      </c>
      <c r="Q199" s="236">
        <v>1</v>
      </c>
      <c r="R199" s="236">
        <f>Q199*H199</f>
        <v>0.35199999999999998</v>
      </c>
      <c r="S199" s="236">
        <v>0</v>
      </c>
      <c r="T199" s="237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8" t="s">
        <v>257</v>
      </c>
      <c r="AT199" s="238" t="s">
        <v>258</v>
      </c>
      <c r="AU199" s="238" t="s">
        <v>86</v>
      </c>
      <c r="AY199" s="18" t="s">
        <v>201</v>
      </c>
      <c r="BE199" s="239">
        <f>IF(N199="základní",J199,0)</f>
        <v>0</v>
      </c>
      <c r="BF199" s="239">
        <f>IF(N199="snížená",J199,0)</f>
        <v>0</v>
      </c>
      <c r="BG199" s="239">
        <f>IF(N199="zákl. přenesená",J199,0)</f>
        <v>0</v>
      </c>
      <c r="BH199" s="239">
        <f>IF(N199="sníž. přenesená",J199,0)</f>
        <v>0</v>
      </c>
      <c r="BI199" s="239">
        <f>IF(N199="nulová",J199,0)</f>
        <v>0</v>
      </c>
      <c r="BJ199" s="18" t="s">
        <v>84</v>
      </c>
      <c r="BK199" s="239">
        <f>ROUND(I199*H199,2)</f>
        <v>0</v>
      </c>
      <c r="BL199" s="18" t="s">
        <v>208</v>
      </c>
      <c r="BM199" s="238" t="s">
        <v>1484</v>
      </c>
    </row>
    <row r="200" s="2" customFormat="1">
      <c r="A200" s="39"/>
      <c r="B200" s="40"/>
      <c r="C200" s="41"/>
      <c r="D200" s="240" t="s">
        <v>210</v>
      </c>
      <c r="E200" s="41"/>
      <c r="F200" s="241" t="s">
        <v>1483</v>
      </c>
      <c r="G200" s="41"/>
      <c r="H200" s="41"/>
      <c r="I200" s="242"/>
      <c r="J200" s="41"/>
      <c r="K200" s="41"/>
      <c r="L200" s="45"/>
      <c r="M200" s="243"/>
      <c r="N200" s="244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210</v>
      </c>
      <c r="AU200" s="18" t="s">
        <v>86</v>
      </c>
    </row>
    <row r="201" s="2" customFormat="1">
      <c r="A201" s="39"/>
      <c r="B201" s="40"/>
      <c r="C201" s="41"/>
      <c r="D201" s="240" t="s">
        <v>263</v>
      </c>
      <c r="E201" s="41"/>
      <c r="F201" s="277" t="s">
        <v>1485</v>
      </c>
      <c r="G201" s="41"/>
      <c r="H201" s="41"/>
      <c r="I201" s="242"/>
      <c r="J201" s="41"/>
      <c r="K201" s="41"/>
      <c r="L201" s="45"/>
      <c r="M201" s="243"/>
      <c r="N201" s="244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263</v>
      </c>
      <c r="AU201" s="18" t="s">
        <v>86</v>
      </c>
    </row>
    <row r="202" s="13" customFormat="1">
      <c r="A202" s="13"/>
      <c r="B202" s="245"/>
      <c r="C202" s="246"/>
      <c r="D202" s="240" t="s">
        <v>212</v>
      </c>
      <c r="E202" s="247" t="s">
        <v>1</v>
      </c>
      <c r="F202" s="248" t="s">
        <v>1486</v>
      </c>
      <c r="G202" s="246"/>
      <c r="H202" s="249">
        <v>0.35199999999999998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5" t="s">
        <v>212</v>
      </c>
      <c r="AU202" s="255" t="s">
        <v>86</v>
      </c>
      <c r="AV202" s="13" t="s">
        <v>86</v>
      </c>
      <c r="AW202" s="13" t="s">
        <v>32</v>
      </c>
      <c r="AX202" s="13" t="s">
        <v>84</v>
      </c>
      <c r="AY202" s="255" t="s">
        <v>201</v>
      </c>
    </row>
    <row r="203" s="2" customFormat="1" ht="24.15" customHeight="1">
      <c r="A203" s="39"/>
      <c r="B203" s="40"/>
      <c r="C203" s="227" t="s">
        <v>359</v>
      </c>
      <c r="D203" s="227" t="s">
        <v>203</v>
      </c>
      <c r="E203" s="228" t="s">
        <v>1487</v>
      </c>
      <c r="F203" s="229" t="s">
        <v>1488</v>
      </c>
      <c r="G203" s="230" t="s">
        <v>206</v>
      </c>
      <c r="H203" s="231">
        <v>2.3940000000000001</v>
      </c>
      <c r="I203" s="232"/>
      <c r="J203" s="233">
        <f>ROUND(I203*H203,2)</f>
        <v>0</v>
      </c>
      <c r="K203" s="229" t="s">
        <v>207</v>
      </c>
      <c r="L203" s="45"/>
      <c r="M203" s="234" t="s">
        <v>1</v>
      </c>
      <c r="N203" s="235" t="s">
        <v>42</v>
      </c>
      <c r="O203" s="92"/>
      <c r="P203" s="236">
        <f>O203*H203</f>
        <v>0</v>
      </c>
      <c r="Q203" s="236">
        <v>0</v>
      </c>
      <c r="R203" s="236">
        <f>Q203*H203</f>
        <v>0</v>
      </c>
      <c r="S203" s="236">
        <v>0</v>
      </c>
      <c r="T203" s="237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8" t="s">
        <v>208</v>
      </c>
      <c r="AT203" s="238" t="s">
        <v>203</v>
      </c>
      <c r="AU203" s="238" t="s">
        <v>86</v>
      </c>
      <c r="AY203" s="18" t="s">
        <v>201</v>
      </c>
      <c r="BE203" s="239">
        <f>IF(N203="základní",J203,0)</f>
        <v>0</v>
      </c>
      <c r="BF203" s="239">
        <f>IF(N203="snížená",J203,0)</f>
        <v>0</v>
      </c>
      <c r="BG203" s="239">
        <f>IF(N203="zákl. přenesená",J203,0)</f>
        <v>0</v>
      </c>
      <c r="BH203" s="239">
        <f>IF(N203="sníž. přenesená",J203,0)</f>
        <v>0</v>
      </c>
      <c r="BI203" s="239">
        <f>IF(N203="nulová",J203,0)</f>
        <v>0</v>
      </c>
      <c r="BJ203" s="18" t="s">
        <v>84</v>
      </c>
      <c r="BK203" s="239">
        <f>ROUND(I203*H203,2)</f>
        <v>0</v>
      </c>
      <c r="BL203" s="18" t="s">
        <v>208</v>
      </c>
      <c r="BM203" s="238" t="s">
        <v>1489</v>
      </c>
    </row>
    <row r="204" s="2" customFormat="1">
      <c r="A204" s="39"/>
      <c r="B204" s="40"/>
      <c r="C204" s="41"/>
      <c r="D204" s="240" t="s">
        <v>210</v>
      </c>
      <c r="E204" s="41"/>
      <c r="F204" s="241" t="s">
        <v>1490</v>
      </c>
      <c r="G204" s="41"/>
      <c r="H204" s="41"/>
      <c r="I204" s="242"/>
      <c r="J204" s="41"/>
      <c r="K204" s="41"/>
      <c r="L204" s="45"/>
      <c r="M204" s="243"/>
      <c r="N204" s="244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210</v>
      </c>
      <c r="AU204" s="18" t="s">
        <v>86</v>
      </c>
    </row>
    <row r="205" s="13" customFormat="1">
      <c r="A205" s="13"/>
      <c r="B205" s="245"/>
      <c r="C205" s="246"/>
      <c r="D205" s="240" t="s">
        <v>212</v>
      </c>
      <c r="E205" s="247" t="s">
        <v>1</v>
      </c>
      <c r="F205" s="248" t="s">
        <v>1491</v>
      </c>
      <c r="G205" s="246"/>
      <c r="H205" s="249">
        <v>2.3940000000000001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5" t="s">
        <v>212</v>
      </c>
      <c r="AU205" s="255" t="s">
        <v>86</v>
      </c>
      <c r="AV205" s="13" t="s">
        <v>86</v>
      </c>
      <c r="AW205" s="13" t="s">
        <v>32</v>
      </c>
      <c r="AX205" s="13" t="s">
        <v>84</v>
      </c>
      <c r="AY205" s="255" t="s">
        <v>201</v>
      </c>
    </row>
    <row r="206" s="2" customFormat="1" ht="24.15" customHeight="1">
      <c r="A206" s="39"/>
      <c r="B206" s="40"/>
      <c r="C206" s="227" t="s">
        <v>425</v>
      </c>
      <c r="D206" s="227" t="s">
        <v>203</v>
      </c>
      <c r="E206" s="228" t="s">
        <v>1492</v>
      </c>
      <c r="F206" s="229" t="s">
        <v>1493</v>
      </c>
      <c r="G206" s="230" t="s">
        <v>206</v>
      </c>
      <c r="H206" s="231">
        <v>16.698</v>
      </c>
      <c r="I206" s="232"/>
      <c r="J206" s="233">
        <f>ROUND(I206*H206,2)</f>
        <v>0</v>
      </c>
      <c r="K206" s="229" t="s">
        <v>207</v>
      </c>
      <c r="L206" s="45"/>
      <c r="M206" s="234" t="s">
        <v>1</v>
      </c>
      <c r="N206" s="235" t="s">
        <v>42</v>
      </c>
      <c r="O206" s="92"/>
      <c r="P206" s="236">
        <f>O206*H206</f>
        <v>0</v>
      </c>
      <c r="Q206" s="236">
        <v>2.21</v>
      </c>
      <c r="R206" s="236">
        <f>Q206*H206</f>
        <v>36.90258</v>
      </c>
      <c r="S206" s="236">
        <v>0</v>
      </c>
      <c r="T206" s="237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8" t="s">
        <v>208</v>
      </c>
      <c r="AT206" s="238" t="s">
        <v>203</v>
      </c>
      <c r="AU206" s="238" t="s">
        <v>86</v>
      </c>
      <c r="AY206" s="18" t="s">
        <v>201</v>
      </c>
      <c r="BE206" s="239">
        <f>IF(N206="základní",J206,0)</f>
        <v>0</v>
      </c>
      <c r="BF206" s="239">
        <f>IF(N206="snížená",J206,0)</f>
        <v>0</v>
      </c>
      <c r="BG206" s="239">
        <f>IF(N206="zákl. přenesená",J206,0)</f>
        <v>0</v>
      </c>
      <c r="BH206" s="239">
        <f>IF(N206="sníž. přenesená",J206,0)</f>
        <v>0</v>
      </c>
      <c r="BI206" s="239">
        <f>IF(N206="nulová",J206,0)</f>
        <v>0</v>
      </c>
      <c r="BJ206" s="18" t="s">
        <v>84</v>
      </c>
      <c r="BK206" s="239">
        <f>ROUND(I206*H206,2)</f>
        <v>0</v>
      </c>
      <c r="BL206" s="18" t="s">
        <v>208</v>
      </c>
      <c r="BM206" s="238" t="s">
        <v>1494</v>
      </c>
    </row>
    <row r="207" s="2" customFormat="1">
      <c r="A207" s="39"/>
      <c r="B207" s="40"/>
      <c r="C207" s="41"/>
      <c r="D207" s="240" t="s">
        <v>210</v>
      </c>
      <c r="E207" s="41"/>
      <c r="F207" s="241" t="s">
        <v>1495</v>
      </c>
      <c r="G207" s="41"/>
      <c r="H207" s="41"/>
      <c r="I207" s="242"/>
      <c r="J207" s="41"/>
      <c r="K207" s="41"/>
      <c r="L207" s="45"/>
      <c r="M207" s="243"/>
      <c r="N207" s="244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210</v>
      </c>
      <c r="AU207" s="18" t="s">
        <v>86</v>
      </c>
    </row>
    <row r="208" s="13" customFormat="1">
      <c r="A208" s="13"/>
      <c r="B208" s="245"/>
      <c r="C208" s="246"/>
      <c r="D208" s="240" t="s">
        <v>212</v>
      </c>
      <c r="E208" s="247" t="s">
        <v>1</v>
      </c>
      <c r="F208" s="248" t="s">
        <v>1496</v>
      </c>
      <c r="G208" s="246"/>
      <c r="H208" s="249">
        <v>7.3499999999999996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5" t="s">
        <v>212</v>
      </c>
      <c r="AU208" s="255" t="s">
        <v>86</v>
      </c>
      <c r="AV208" s="13" t="s">
        <v>86</v>
      </c>
      <c r="AW208" s="13" t="s">
        <v>32</v>
      </c>
      <c r="AX208" s="13" t="s">
        <v>77</v>
      </c>
      <c r="AY208" s="255" t="s">
        <v>201</v>
      </c>
    </row>
    <row r="209" s="13" customFormat="1">
      <c r="A209" s="13"/>
      <c r="B209" s="245"/>
      <c r="C209" s="246"/>
      <c r="D209" s="240" t="s">
        <v>212</v>
      </c>
      <c r="E209" s="247" t="s">
        <v>1</v>
      </c>
      <c r="F209" s="248" t="s">
        <v>1497</v>
      </c>
      <c r="G209" s="246"/>
      <c r="H209" s="249">
        <v>9.3480000000000008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5" t="s">
        <v>212</v>
      </c>
      <c r="AU209" s="255" t="s">
        <v>86</v>
      </c>
      <c r="AV209" s="13" t="s">
        <v>86</v>
      </c>
      <c r="AW209" s="13" t="s">
        <v>32</v>
      </c>
      <c r="AX209" s="13" t="s">
        <v>77</v>
      </c>
      <c r="AY209" s="255" t="s">
        <v>201</v>
      </c>
    </row>
    <row r="210" s="14" customFormat="1">
      <c r="A210" s="14"/>
      <c r="B210" s="256"/>
      <c r="C210" s="257"/>
      <c r="D210" s="240" t="s">
        <v>212</v>
      </c>
      <c r="E210" s="258" t="s">
        <v>1</v>
      </c>
      <c r="F210" s="259" t="s">
        <v>216</v>
      </c>
      <c r="G210" s="257"/>
      <c r="H210" s="260">
        <v>16.698</v>
      </c>
      <c r="I210" s="261"/>
      <c r="J210" s="257"/>
      <c r="K210" s="257"/>
      <c r="L210" s="262"/>
      <c r="M210" s="263"/>
      <c r="N210" s="264"/>
      <c r="O210" s="264"/>
      <c r="P210" s="264"/>
      <c r="Q210" s="264"/>
      <c r="R210" s="264"/>
      <c r="S210" s="264"/>
      <c r="T210" s="26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6" t="s">
        <v>212</v>
      </c>
      <c r="AU210" s="266" t="s">
        <v>86</v>
      </c>
      <c r="AV210" s="14" t="s">
        <v>208</v>
      </c>
      <c r="AW210" s="14" t="s">
        <v>32</v>
      </c>
      <c r="AX210" s="14" t="s">
        <v>84</v>
      </c>
      <c r="AY210" s="266" t="s">
        <v>201</v>
      </c>
    </row>
    <row r="211" s="2" customFormat="1" ht="24.15" customHeight="1">
      <c r="A211" s="39"/>
      <c r="B211" s="40"/>
      <c r="C211" s="227" t="s">
        <v>554</v>
      </c>
      <c r="D211" s="227" t="s">
        <v>203</v>
      </c>
      <c r="E211" s="228" t="s">
        <v>1498</v>
      </c>
      <c r="F211" s="229" t="s">
        <v>1499</v>
      </c>
      <c r="G211" s="230" t="s">
        <v>292</v>
      </c>
      <c r="H211" s="231">
        <v>1</v>
      </c>
      <c r="I211" s="232"/>
      <c r="J211" s="233">
        <f>ROUND(I211*H211,2)</f>
        <v>0</v>
      </c>
      <c r="K211" s="229" t="s">
        <v>1</v>
      </c>
      <c r="L211" s="45"/>
      <c r="M211" s="234" t="s">
        <v>1</v>
      </c>
      <c r="N211" s="235" t="s">
        <v>42</v>
      </c>
      <c r="O211" s="92"/>
      <c r="P211" s="236">
        <f>O211*H211</f>
        <v>0</v>
      </c>
      <c r="Q211" s="236">
        <v>0</v>
      </c>
      <c r="R211" s="236">
        <f>Q211*H211</f>
        <v>0</v>
      </c>
      <c r="S211" s="236">
        <v>0</v>
      </c>
      <c r="T211" s="237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8" t="s">
        <v>208</v>
      </c>
      <c r="AT211" s="238" t="s">
        <v>203</v>
      </c>
      <c r="AU211" s="238" t="s">
        <v>86</v>
      </c>
      <c r="AY211" s="18" t="s">
        <v>201</v>
      </c>
      <c r="BE211" s="239">
        <f>IF(N211="základní",J211,0)</f>
        <v>0</v>
      </c>
      <c r="BF211" s="239">
        <f>IF(N211="snížená",J211,0)</f>
        <v>0</v>
      </c>
      <c r="BG211" s="239">
        <f>IF(N211="zákl. přenesená",J211,0)</f>
        <v>0</v>
      </c>
      <c r="BH211" s="239">
        <f>IF(N211="sníž. přenesená",J211,0)</f>
        <v>0</v>
      </c>
      <c r="BI211" s="239">
        <f>IF(N211="nulová",J211,0)</f>
        <v>0</v>
      </c>
      <c r="BJ211" s="18" t="s">
        <v>84</v>
      </c>
      <c r="BK211" s="239">
        <f>ROUND(I211*H211,2)</f>
        <v>0</v>
      </c>
      <c r="BL211" s="18" t="s">
        <v>208</v>
      </c>
      <c r="BM211" s="238" t="s">
        <v>1500</v>
      </c>
    </row>
    <row r="212" s="2" customFormat="1">
      <c r="A212" s="39"/>
      <c r="B212" s="40"/>
      <c r="C212" s="41"/>
      <c r="D212" s="240" t="s">
        <v>210</v>
      </c>
      <c r="E212" s="41"/>
      <c r="F212" s="241" t="s">
        <v>1501</v>
      </c>
      <c r="G212" s="41"/>
      <c r="H212" s="41"/>
      <c r="I212" s="242"/>
      <c r="J212" s="41"/>
      <c r="K212" s="41"/>
      <c r="L212" s="45"/>
      <c r="M212" s="243"/>
      <c r="N212" s="244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210</v>
      </c>
      <c r="AU212" s="18" t="s">
        <v>86</v>
      </c>
    </row>
    <row r="213" s="2" customFormat="1">
      <c r="A213" s="39"/>
      <c r="B213" s="40"/>
      <c r="C213" s="41"/>
      <c r="D213" s="240" t="s">
        <v>263</v>
      </c>
      <c r="E213" s="41"/>
      <c r="F213" s="277" t="s">
        <v>1502</v>
      </c>
      <c r="G213" s="41"/>
      <c r="H213" s="41"/>
      <c r="I213" s="242"/>
      <c r="J213" s="41"/>
      <c r="K213" s="41"/>
      <c r="L213" s="45"/>
      <c r="M213" s="243"/>
      <c r="N213" s="244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263</v>
      </c>
      <c r="AU213" s="18" t="s">
        <v>86</v>
      </c>
    </row>
    <row r="214" s="13" customFormat="1">
      <c r="A214" s="13"/>
      <c r="B214" s="245"/>
      <c r="C214" s="246"/>
      <c r="D214" s="240" t="s">
        <v>212</v>
      </c>
      <c r="E214" s="247" t="s">
        <v>1</v>
      </c>
      <c r="F214" s="248" t="s">
        <v>1503</v>
      </c>
      <c r="G214" s="246"/>
      <c r="H214" s="249">
        <v>1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5" t="s">
        <v>212</v>
      </c>
      <c r="AU214" s="255" t="s">
        <v>86</v>
      </c>
      <c r="AV214" s="13" t="s">
        <v>86</v>
      </c>
      <c r="AW214" s="13" t="s">
        <v>32</v>
      </c>
      <c r="AX214" s="13" t="s">
        <v>84</v>
      </c>
      <c r="AY214" s="255" t="s">
        <v>201</v>
      </c>
    </row>
    <row r="215" s="15" customFormat="1">
      <c r="A215" s="15"/>
      <c r="B215" s="285"/>
      <c r="C215" s="286"/>
      <c r="D215" s="240" t="s">
        <v>212</v>
      </c>
      <c r="E215" s="287" t="s">
        <v>1</v>
      </c>
      <c r="F215" s="288" t="s">
        <v>1504</v>
      </c>
      <c r="G215" s="286"/>
      <c r="H215" s="287" t="s">
        <v>1</v>
      </c>
      <c r="I215" s="289"/>
      <c r="J215" s="286"/>
      <c r="K215" s="286"/>
      <c r="L215" s="290"/>
      <c r="M215" s="291"/>
      <c r="N215" s="292"/>
      <c r="O215" s="292"/>
      <c r="P215" s="292"/>
      <c r="Q215" s="292"/>
      <c r="R215" s="292"/>
      <c r="S215" s="292"/>
      <c r="T215" s="29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94" t="s">
        <v>212</v>
      </c>
      <c r="AU215" s="294" t="s">
        <v>86</v>
      </c>
      <c r="AV215" s="15" t="s">
        <v>84</v>
      </c>
      <c r="AW215" s="15" t="s">
        <v>32</v>
      </c>
      <c r="AX215" s="15" t="s">
        <v>77</v>
      </c>
      <c r="AY215" s="294" t="s">
        <v>201</v>
      </c>
    </row>
    <row r="216" s="15" customFormat="1">
      <c r="A216" s="15"/>
      <c r="B216" s="285"/>
      <c r="C216" s="286"/>
      <c r="D216" s="240" t="s">
        <v>212</v>
      </c>
      <c r="E216" s="287" t="s">
        <v>1</v>
      </c>
      <c r="F216" s="288" t="s">
        <v>1505</v>
      </c>
      <c r="G216" s="286"/>
      <c r="H216" s="287" t="s">
        <v>1</v>
      </c>
      <c r="I216" s="289"/>
      <c r="J216" s="286"/>
      <c r="K216" s="286"/>
      <c r="L216" s="290"/>
      <c r="M216" s="291"/>
      <c r="N216" s="292"/>
      <c r="O216" s="292"/>
      <c r="P216" s="292"/>
      <c r="Q216" s="292"/>
      <c r="R216" s="292"/>
      <c r="S216" s="292"/>
      <c r="T216" s="293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94" t="s">
        <v>212</v>
      </c>
      <c r="AU216" s="294" t="s">
        <v>86</v>
      </c>
      <c r="AV216" s="15" t="s">
        <v>84</v>
      </c>
      <c r="AW216" s="15" t="s">
        <v>32</v>
      </c>
      <c r="AX216" s="15" t="s">
        <v>77</v>
      </c>
      <c r="AY216" s="294" t="s">
        <v>201</v>
      </c>
    </row>
    <row r="217" s="15" customFormat="1">
      <c r="A217" s="15"/>
      <c r="B217" s="285"/>
      <c r="C217" s="286"/>
      <c r="D217" s="240" t="s">
        <v>212</v>
      </c>
      <c r="E217" s="287" t="s">
        <v>1</v>
      </c>
      <c r="F217" s="288" t="s">
        <v>1506</v>
      </c>
      <c r="G217" s="286"/>
      <c r="H217" s="287" t="s">
        <v>1</v>
      </c>
      <c r="I217" s="289"/>
      <c r="J217" s="286"/>
      <c r="K217" s="286"/>
      <c r="L217" s="290"/>
      <c r="M217" s="291"/>
      <c r="N217" s="292"/>
      <c r="O217" s="292"/>
      <c r="P217" s="292"/>
      <c r="Q217" s="292"/>
      <c r="R217" s="292"/>
      <c r="S217" s="292"/>
      <c r="T217" s="293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94" t="s">
        <v>212</v>
      </c>
      <c r="AU217" s="294" t="s">
        <v>86</v>
      </c>
      <c r="AV217" s="15" t="s">
        <v>84</v>
      </c>
      <c r="AW217" s="15" t="s">
        <v>32</v>
      </c>
      <c r="AX217" s="15" t="s">
        <v>77</v>
      </c>
      <c r="AY217" s="294" t="s">
        <v>201</v>
      </c>
    </row>
    <row r="218" s="2" customFormat="1" ht="24.15" customHeight="1">
      <c r="A218" s="39"/>
      <c r="B218" s="40"/>
      <c r="C218" s="227" t="s">
        <v>559</v>
      </c>
      <c r="D218" s="227" t="s">
        <v>203</v>
      </c>
      <c r="E218" s="228" t="s">
        <v>1507</v>
      </c>
      <c r="F218" s="229" t="s">
        <v>1508</v>
      </c>
      <c r="G218" s="230" t="s">
        <v>292</v>
      </c>
      <c r="H218" s="231">
        <v>1</v>
      </c>
      <c r="I218" s="232"/>
      <c r="J218" s="233">
        <f>ROUND(I218*H218,2)</f>
        <v>0</v>
      </c>
      <c r="K218" s="229" t="s">
        <v>1</v>
      </c>
      <c r="L218" s="45"/>
      <c r="M218" s="234" t="s">
        <v>1</v>
      </c>
      <c r="N218" s="235" t="s">
        <v>42</v>
      </c>
      <c r="O218" s="92"/>
      <c r="P218" s="236">
        <f>O218*H218</f>
        <v>0</v>
      </c>
      <c r="Q218" s="236">
        <v>0</v>
      </c>
      <c r="R218" s="236">
        <f>Q218*H218</f>
        <v>0</v>
      </c>
      <c r="S218" s="236">
        <v>0</v>
      </c>
      <c r="T218" s="237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8" t="s">
        <v>208</v>
      </c>
      <c r="AT218" s="238" t="s">
        <v>203</v>
      </c>
      <c r="AU218" s="238" t="s">
        <v>86</v>
      </c>
      <c r="AY218" s="18" t="s">
        <v>201</v>
      </c>
      <c r="BE218" s="239">
        <f>IF(N218="základní",J218,0)</f>
        <v>0</v>
      </c>
      <c r="BF218" s="239">
        <f>IF(N218="snížená",J218,0)</f>
        <v>0</v>
      </c>
      <c r="BG218" s="239">
        <f>IF(N218="zákl. přenesená",J218,0)</f>
        <v>0</v>
      </c>
      <c r="BH218" s="239">
        <f>IF(N218="sníž. přenesená",J218,0)</f>
        <v>0</v>
      </c>
      <c r="BI218" s="239">
        <f>IF(N218="nulová",J218,0)</f>
        <v>0</v>
      </c>
      <c r="BJ218" s="18" t="s">
        <v>84</v>
      </c>
      <c r="BK218" s="239">
        <f>ROUND(I218*H218,2)</f>
        <v>0</v>
      </c>
      <c r="BL218" s="18" t="s">
        <v>208</v>
      </c>
      <c r="BM218" s="238" t="s">
        <v>1509</v>
      </c>
    </row>
    <row r="219" s="2" customFormat="1">
      <c r="A219" s="39"/>
      <c r="B219" s="40"/>
      <c r="C219" s="41"/>
      <c r="D219" s="240" t="s">
        <v>210</v>
      </c>
      <c r="E219" s="41"/>
      <c r="F219" s="241" t="s">
        <v>1510</v>
      </c>
      <c r="G219" s="41"/>
      <c r="H219" s="41"/>
      <c r="I219" s="242"/>
      <c r="J219" s="41"/>
      <c r="K219" s="41"/>
      <c r="L219" s="45"/>
      <c r="M219" s="243"/>
      <c r="N219" s="244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210</v>
      </c>
      <c r="AU219" s="18" t="s">
        <v>86</v>
      </c>
    </row>
    <row r="220" s="12" customFormat="1" ht="22.8" customHeight="1">
      <c r="A220" s="12"/>
      <c r="B220" s="211"/>
      <c r="C220" s="212"/>
      <c r="D220" s="213" t="s">
        <v>76</v>
      </c>
      <c r="E220" s="225" t="s">
        <v>238</v>
      </c>
      <c r="F220" s="225" t="s">
        <v>1125</v>
      </c>
      <c r="G220" s="212"/>
      <c r="H220" s="212"/>
      <c r="I220" s="215"/>
      <c r="J220" s="226">
        <f>BK220</f>
        <v>0</v>
      </c>
      <c r="K220" s="212"/>
      <c r="L220" s="217"/>
      <c r="M220" s="218"/>
      <c r="N220" s="219"/>
      <c r="O220" s="219"/>
      <c r="P220" s="220">
        <f>SUM(P221:P223)</f>
        <v>0</v>
      </c>
      <c r="Q220" s="219"/>
      <c r="R220" s="220">
        <f>SUM(R221:R223)</f>
        <v>0</v>
      </c>
      <c r="S220" s="219"/>
      <c r="T220" s="221">
        <f>SUM(T221:T223)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2" t="s">
        <v>84</v>
      </c>
      <c r="AT220" s="223" t="s">
        <v>76</v>
      </c>
      <c r="AU220" s="223" t="s">
        <v>84</v>
      </c>
      <c r="AY220" s="222" t="s">
        <v>201</v>
      </c>
      <c r="BK220" s="224">
        <f>SUM(BK221:BK223)</f>
        <v>0</v>
      </c>
    </row>
    <row r="221" s="2" customFormat="1" ht="24.15" customHeight="1">
      <c r="A221" s="39"/>
      <c r="B221" s="40"/>
      <c r="C221" s="227" t="s">
        <v>565</v>
      </c>
      <c r="D221" s="227" t="s">
        <v>203</v>
      </c>
      <c r="E221" s="228" t="s">
        <v>1140</v>
      </c>
      <c r="F221" s="229" t="s">
        <v>1141</v>
      </c>
      <c r="G221" s="230" t="s">
        <v>247</v>
      </c>
      <c r="H221" s="231">
        <v>14.991</v>
      </c>
      <c r="I221" s="232"/>
      <c r="J221" s="233">
        <f>ROUND(I221*H221,2)</f>
        <v>0</v>
      </c>
      <c r="K221" s="229" t="s">
        <v>207</v>
      </c>
      <c r="L221" s="45"/>
      <c r="M221" s="234" t="s">
        <v>1</v>
      </c>
      <c r="N221" s="235" t="s">
        <v>42</v>
      </c>
      <c r="O221" s="92"/>
      <c r="P221" s="236">
        <f>O221*H221</f>
        <v>0</v>
      </c>
      <c r="Q221" s="236">
        <v>0</v>
      </c>
      <c r="R221" s="236">
        <f>Q221*H221</f>
        <v>0</v>
      </c>
      <c r="S221" s="236">
        <v>0</v>
      </c>
      <c r="T221" s="237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8" t="s">
        <v>208</v>
      </c>
      <c r="AT221" s="238" t="s">
        <v>203</v>
      </c>
      <c r="AU221" s="238" t="s">
        <v>86</v>
      </c>
      <c r="AY221" s="18" t="s">
        <v>201</v>
      </c>
      <c r="BE221" s="239">
        <f>IF(N221="základní",J221,0)</f>
        <v>0</v>
      </c>
      <c r="BF221" s="239">
        <f>IF(N221="snížená",J221,0)</f>
        <v>0</v>
      </c>
      <c r="BG221" s="239">
        <f>IF(N221="zákl. přenesená",J221,0)</f>
        <v>0</v>
      </c>
      <c r="BH221" s="239">
        <f>IF(N221="sníž. přenesená",J221,0)</f>
        <v>0</v>
      </c>
      <c r="BI221" s="239">
        <f>IF(N221="nulová",J221,0)</f>
        <v>0</v>
      </c>
      <c r="BJ221" s="18" t="s">
        <v>84</v>
      </c>
      <c r="BK221" s="239">
        <f>ROUND(I221*H221,2)</f>
        <v>0</v>
      </c>
      <c r="BL221" s="18" t="s">
        <v>208</v>
      </c>
      <c r="BM221" s="238" t="s">
        <v>1511</v>
      </c>
    </row>
    <row r="222" s="2" customFormat="1">
      <c r="A222" s="39"/>
      <c r="B222" s="40"/>
      <c r="C222" s="41"/>
      <c r="D222" s="240" t="s">
        <v>210</v>
      </c>
      <c r="E222" s="41"/>
      <c r="F222" s="241" t="s">
        <v>1143</v>
      </c>
      <c r="G222" s="41"/>
      <c r="H222" s="41"/>
      <c r="I222" s="242"/>
      <c r="J222" s="41"/>
      <c r="K222" s="41"/>
      <c r="L222" s="45"/>
      <c r="M222" s="243"/>
      <c r="N222" s="244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210</v>
      </c>
      <c r="AU222" s="18" t="s">
        <v>86</v>
      </c>
    </row>
    <row r="223" s="13" customFormat="1">
      <c r="A223" s="13"/>
      <c r="B223" s="245"/>
      <c r="C223" s="246"/>
      <c r="D223" s="240" t="s">
        <v>212</v>
      </c>
      <c r="E223" s="247" t="s">
        <v>1</v>
      </c>
      <c r="F223" s="248" t="s">
        <v>1512</v>
      </c>
      <c r="G223" s="246"/>
      <c r="H223" s="249">
        <v>14.991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5" t="s">
        <v>212</v>
      </c>
      <c r="AU223" s="255" t="s">
        <v>86</v>
      </c>
      <c r="AV223" s="13" t="s">
        <v>86</v>
      </c>
      <c r="AW223" s="13" t="s">
        <v>32</v>
      </c>
      <c r="AX223" s="13" t="s">
        <v>84</v>
      </c>
      <c r="AY223" s="255" t="s">
        <v>201</v>
      </c>
    </row>
    <row r="224" s="12" customFormat="1" ht="22.8" customHeight="1">
      <c r="A224" s="12"/>
      <c r="B224" s="211"/>
      <c r="C224" s="212"/>
      <c r="D224" s="213" t="s">
        <v>76</v>
      </c>
      <c r="E224" s="225" t="s">
        <v>257</v>
      </c>
      <c r="F224" s="225" t="s">
        <v>1513</v>
      </c>
      <c r="G224" s="212"/>
      <c r="H224" s="212"/>
      <c r="I224" s="215"/>
      <c r="J224" s="226">
        <f>BK224</f>
        <v>0</v>
      </c>
      <c r="K224" s="212"/>
      <c r="L224" s="217"/>
      <c r="M224" s="218"/>
      <c r="N224" s="219"/>
      <c r="O224" s="219"/>
      <c r="P224" s="220">
        <f>SUM(P225:P232)</f>
        <v>0</v>
      </c>
      <c r="Q224" s="219"/>
      <c r="R224" s="220">
        <f>SUM(R225:R232)</f>
        <v>0</v>
      </c>
      <c r="S224" s="219"/>
      <c r="T224" s="221">
        <f>SUM(T225:T232)</f>
        <v>6.7999999999999998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22" t="s">
        <v>84</v>
      </c>
      <c r="AT224" s="223" t="s">
        <v>76</v>
      </c>
      <c r="AU224" s="223" t="s">
        <v>84</v>
      </c>
      <c r="AY224" s="222" t="s">
        <v>201</v>
      </c>
      <c r="BK224" s="224">
        <f>SUM(BK225:BK232)</f>
        <v>0</v>
      </c>
    </row>
    <row r="225" s="2" customFormat="1" ht="24.15" customHeight="1">
      <c r="A225" s="39"/>
      <c r="B225" s="40"/>
      <c r="C225" s="227" t="s">
        <v>570</v>
      </c>
      <c r="D225" s="227" t="s">
        <v>203</v>
      </c>
      <c r="E225" s="228" t="s">
        <v>1514</v>
      </c>
      <c r="F225" s="229" t="s">
        <v>1515</v>
      </c>
      <c r="G225" s="230" t="s">
        <v>706</v>
      </c>
      <c r="H225" s="231">
        <v>2.5</v>
      </c>
      <c r="I225" s="232"/>
      <c r="J225" s="233">
        <f>ROUND(I225*H225,2)</f>
        <v>0</v>
      </c>
      <c r="K225" s="229" t="s">
        <v>207</v>
      </c>
      <c r="L225" s="45"/>
      <c r="M225" s="234" t="s">
        <v>1</v>
      </c>
      <c r="N225" s="235" t="s">
        <v>42</v>
      </c>
      <c r="O225" s="92"/>
      <c r="P225" s="236">
        <f>O225*H225</f>
        <v>0</v>
      </c>
      <c r="Q225" s="236">
        <v>0</v>
      </c>
      <c r="R225" s="236">
        <f>Q225*H225</f>
        <v>0</v>
      </c>
      <c r="S225" s="236">
        <v>0.32000000000000001</v>
      </c>
      <c r="T225" s="237">
        <f>S225*H225</f>
        <v>0.80000000000000004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8" t="s">
        <v>208</v>
      </c>
      <c r="AT225" s="238" t="s">
        <v>203</v>
      </c>
      <c r="AU225" s="238" t="s">
        <v>86</v>
      </c>
      <c r="AY225" s="18" t="s">
        <v>201</v>
      </c>
      <c r="BE225" s="239">
        <f>IF(N225="základní",J225,0)</f>
        <v>0</v>
      </c>
      <c r="BF225" s="239">
        <f>IF(N225="snížená",J225,0)</f>
        <v>0</v>
      </c>
      <c r="BG225" s="239">
        <f>IF(N225="zákl. přenesená",J225,0)</f>
        <v>0</v>
      </c>
      <c r="BH225" s="239">
        <f>IF(N225="sníž. přenesená",J225,0)</f>
        <v>0</v>
      </c>
      <c r="BI225" s="239">
        <f>IF(N225="nulová",J225,0)</f>
        <v>0</v>
      </c>
      <c r="BJ225" s="18" t="s">
        <v>84</v>
      </c>
      <c r="BK225" s="239">
        <f>ROUND(I225*H225,2)</f>
        <v>0</v>
      </c>
      <c r="BL225" s="18" t="s">
        <v>208</v>
      </c>
      <c r="BM225" s="238" t="s">
        <v>1516</v>
      </c>
    </row>
    <row r="226" s="2" customFormat="1">
      <c r="A226" s="39"/>
      <c r="B226" s="40"/>
      <c r="C226" s="41"/>
      <c r="D226" s="240" t="s">
        <v>210</v>
      </c>
      <c r="E226" s="41"/>
      <c r="F226" s="241" t="s">
        <v>1517</v>
      </c>
      <c r="G226" s="41"/>
      <c r="H226" s="41"/>
      <c r="I226" s="242"/>
      <c r="J226" s="41"/>
      <c r="K226" s="41"/>
      <c r="L226" s="45"/>
      <c r="M226" s="243"/>
      <c r="N226" s="244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210</v>
      </c>
      <c r="AU226" s="18" t="s">
        <v>86</v>
      </c>
    </row>
    <row r="227" s="13" customFormat="1">
      <c r="A227" s="13"/>
      <c r="B227" s="245"/>
      <c r="C227" s="246"/>
      <c r="D227" s="240" t="s">
        <v>212</v>
      </c>
      <c r="E227" s="247" t="s">
        <v>1</v>
      </c>
      <c r="F227" s="248" t="s">
        <v>1518</v>
      </c>
      <c r="G227" s="246"/>
      <c r="H227" s="249">
        <v>2.5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5" t="s">
        <v>212</v>
      </c>
      <c r="AU227" s="255" t="s">
        <v>86</v>
      </c>
      <c r="AV227" s="13" t="s">
        <v>86</v>
      </c>
      <c r="AW227" s="13" t="s">
        <v>32</v>
      </c>
      <c r="AX227" s="13" t="s">
        <v>84</v>
      </c>
      <c r="AY227" s="255" t="s">
        <v>201</v>
      </c>
    </row>
    <row r="228" s="2" customFormat="1" ht="24.15" customHeight="1">
      <c r="A228" s="39"/>
      <c r="B228" s="40"/>
      <c r="C228" s="227" t="s">
        <v>1114</v>
      </c>
      <c r="D228" s="227" t="s">
        <v>203</v>
      </c>
      <c r="E228" s="228" t="s">
        <v>1519</v>
      </c>
      <c r="F228" s="229" t="s">
        <v>1520</v>
      </c>
      <c r="G228" s="230" t="s">
        <v>706</v>
      </c>
      <c r="H228" s="231">
        <v>6</v>
      </c>
      <c r="I228" s="232"/>
      <c r="J228" s="233">
        <f>ROUND(I228*H228,2)</f>
        <v>0</v>
      </c>
      <c r="K228" s="229" t="s">
        <v>207</v>
      </c>
      <c r="L228" s="45"/>
      <c r="M228" s="234" t="s">
        <v>1</v>
      </c>
      <c r="N228" s="235" t="s">
        <v>42</v>
      </c>
      <c r="O228" s="92"/>
      <c r="P228" s="236">
        <f>O228*H228</f>
        <v>0</v>
      </c>
      <c r="Q228" s="236">
        <v>0</v>
      </c>
      <c r="R228" s="236">
        <f>Q228*H228</f>
        <v>0</v>
      </c>
      <c r="S228" s="236">
        <v>1</v>
      </c>
      <c r="T228" s="237">
        <f>S228*H228</f>
        <v>6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8" t="s">
        <v>208</v>
      </c>
      <c r="AT228" s="238" t="s">
        <v>203</v>
      </c>
      <c r="AU228" s="238" t="s">
        <v>86</v>
      </c>
      <c r="AY228" s="18" t="s">
        <v>201</v>
      </c>
      <c r="BE228" s="239">
        <f>IF(N228="základní",J228,0)</f>
        <v>0</v>
      </c>
      <c r="BF228" s="239">
        <f>IF(N228="snížená",J228,0)</f>
        <v>0</v>
      </c>
      <c r="BG228" s="239">
        <f>IF(N228="zákl. přenesená",J228,0)</f>
        <v>0</v>
      </c>
      <c r="BH228" s="239">
        <f>IF(N228="sníž. přenesená",J228,0)</f>
        <v>0</v>
      </c>
      <c r="BI228" s="239">
        <f>IF(N228="nulová",J228,0)</f>
        <v>0</v>
      </c>
      <c r="BJ228" s="18" t="s">
        <v>84</v>
      </c>
      <c r="BK228" s="239">
        <f>ROUND(I228*H228,2)</f>
        <v>0</v>
      </c>
      <c r="BL228" s="18" t="s">
        <v>208</v>
      </c>
      <c r="BM228" s="238" t="s">
        <v>1521</v>
      </c>
    </row>
    <row r="229" s="2" customFormat="1">
      <c r="A229" s="39"/>
      <c r="B229" s="40"/>
      <c r="C229" s="41"/>
      <c r="D229" s="240" t="s">
        <v>210</v>
      </c>
      <c r="E229" s="41"/>
      <c r="F229" s="241" t="s">
        <v>1522</v>
      </c>
      <c r="G229" s="41"/>
      <c r="H229" s="41"/>
      <c r="I229" s="242"/>
      <c r="J229" s="41"/>
      <c r="K229" s="41"/>
      <c r="L229" s="45"/>
      <c r="M229" s="243"/>
      <c r="N229" s="244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210</v>
      </c>
      <c r="AU229" s="18" t="s">
        <v>86</v>
      </c>
    </row>
    <row r="230" s="13" customFormat="1">
      <c r="A230" s="13"/>
      <c r="B230" s="245"/>
      <c r="C230" s="246"/>
      <c r="D230" s="240" t="s">
        <v>212</v>
      </c>
      <c r="E230" s="247" t="s">
        <v>1</v>
      </c>
      <c r="F230" s="248" t="s">
        <v>1523</v>
      </c>
      <c r="G230" s="246"/>
      <c r="H230" s="249">
        <v>6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5" t="s">
        <v>212</v>
      </c>
      <c r="AU230" s="255" t="s">
        <v>86</v>
      </c>
      <c r="AV230" s="13" t="s">
        <v>86</v>
      </c>
      <c r="AW230" s="13" t="s">
        <v>32</v>
      </c>
      <c r="AX230" s="13" t="s">
        <v>84</v>
      </c>
      <c r="AY230" s="255" t="s">
        <v>201</v>
      </c>
    </row>
    <row r="231" s="2" customFormat="1" ht="16.5" customHeight="1">
      <c r="A231" s="39"/>
      <c r="B231" s="40"/>
      <c r="C231" s="227" t="s">
        <v>1120</v>
      </c>
      <c r="D231" s="227" t="s">
        <v>203</v>
      </c>
      <c r="E231" s="228" t="s">
        <v>1524</v>
      </c>
      <c r="F231" s="229" t="s">
        <v>1525</v>
      </c>
      <c r="G231" s="230" t="s">
        <v>706</v>
      </c>
      <c r="H231" s="231">
        <v>22</v>
      </c>
      <c r="I231" s="232"/>
      <c r="J231" s="233">
        <f>ROUND(I231*H231,2)</f>
        <v>0</v>
      </c>
      <c r="K231" s="229" t="s">
        <v>1</v>
      </c>
      <c r="L231" s="45"/>
      <c r="M231" s="234" t="s">
        <v>1</v>
      </c>
      <c r="N231" s="235" t="s">
        <v>42</v>
      </c>
      <c r="O231" s="92"/>
      <c r="P231" s="236">
        <f>O231*H231</f>
        <v>0</v>
      </c>
      <c r="Q231" s="236">
        <v>0</v>
      </c>
      <c r="R231" s="236">
        <f>Q231*H231</f>
        <v>0</v>
      </c>
      <c r="S231" s="236">
        <v>0</v>
      </c>
      <c r="T231" s="237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8" t="s">
        <v>208</v>
      </c>
      <c r="AT231" s="238" t="s">
        <v>203</v>
      </c>
      <c r="AU231" s="238" t="s">
        <v>86</v>
      </c>
      <c r="AY231" s="18" t="s">
        <v>201</v>
      </c>
      <c r="BE231" s="239">
        <f>IF(N231="základní",J231,0)</f>
        <v>0</v>
      </c>
      <c r="BF231" s="239">
        <f>IF(N231="snížená",J231,0)</f>
        <v>0</v>
      </c>
      <c r="BG231" s="239">
        <f>IF(N231="zákl. přenesená",J231,0)</f>
        <v>0</v>
      </c>
      <c r="BH231" s="239">
        <f>IF(N231="sníž. přenesená",J231,0)</f>
        <v>0</v>
      </c>
      <c r="BI231" s="239">
        <f>IF(N231="nulová",J231,0)</f>
        <v>0</v>
      </c>
      <c r="BJ231" s="18" t="s">
        <v>84</v>
      </c>
      <c r="BK231" s="239">
        <f>ROUND(I231*H231,2)</f>
        <v>0</v>
      </c>
      <c r="BL231" s="18" t="s">
        <v>208</v>
      </c>
      <c r="BM231" s="238" t="s">
        <v>1526</v>
      </c>
    </row>
    <row r="232" s="2" customFormat="1">
      <c r="A232" s="39"/>
      <c r="B232" s="40"/>
      <c r="C232" s="41"/>
      <c r="D232" s="240" t="s">
        <v>210</v>
      </c>
      <c r="E232" s="41"/>
      <c r="F232" s="241" t="s">
        <v>1527</v>
      </c>
      <c r="G232" s="41"/>
      <c r="H232" s="41"/>
      <c r="I232" s="242"/>
      <c r="J232" s="41"/>
      <c r="K232" s="41"/>
      <c r="L232" s="45"/>
      <c r="M232" s="243"/>
      <c r="N232" s="244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210</v>
      </c>
      <c r="AU232" s="18" t="s">
        <v>86</v>
      </c>
    </row>
    <row r="233" s="12" customFormat="1" ht="22.8" customHeight="1">
      <c r="A233" s="12"/>
      <c r="B233" s="211"/>
      <c r="C233" s="212"/>
      <c r="D233" s="213" t="s">
        <v>76</v>
      </c>
      <c r="E233" s="225" t="s">
        <v>267</v>
      </c>
      <c r="F233" s="225" t="s">
        <v>419</v>
      </c>
      <c r="G233" s="212"/>
      <c r="H233" s="212"/>
      <c r="I233" s="215"/>
      <c r="J233" s="226">
        <f>BK233</f>
        <v>0</v>
      </c>
      <c r="K233" s="212"/>
      <c r="L233" s="217"/>
      <c r="M233" s="218"/>
      <c r="N233" s="219"/>
      <c r="O233" s="219"/>
      <c r="P233" s="220">
        <f>SUM(P234:P250)</f>
        <v>0</v>
      </c>
      <c r="Q233" s="219"/>
      <c r="R233" s="220">
        <f>SUM(R234:R250)</f>
        <v>0.015923999999999997</v>
      </c>
      <c r="S233" s="219"/>
      <c r="T233" s="221">
        <f>SUM(T234:T250)</f>
        <v>134.59650000000002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2" t="s">
        <v>84</v>
      </c>
      <c r="AT233" s="223" t="s">
        <v>76</v>
      </c>
      <c r="AU233" s="223" t="s">
        <v>84</v>
      </c>
      <c r="AY233" s="222" t="s">
        <v>201</v>
      </c>
      <c r="BK233" s="224">
        <f>SUM(BK234:BK250)</f>
        <v>0</v>
      </c>
    </row>
    <row r="234" s="2" customFormat="1" ht="33" customHeight="1">
      <c r="A234" s="39"/>
      <c r="B234" s="40"/>
      <c r="C234" s="227" t="s">
        <v>1126</v>
      </c>
      <c r="D234" s="227" t="s">
        <v>203</v>
      </c>
      <c r="E234" s="228" t="s">
        <v>1528</v>
      </c>
      <c r="F234" s="229" t="s">
        <v>1529</v>
      </c>
      <c r="G234" s="230" t="s">
        <v>706</v>
      </c>
      <c r="H234" s="231">
        <v>12.199999999999999</v>
      </c>
      <c r="I234" s="232"/>
      <c r="J234" s="233">
        <f>ROUND(I234*H234,2)</f>
        <v>0</v>
      </c>
      <c r="K234" s="229" t="s">
        <v>207</v>
      </c>
      <c r="L234" s="45"/>
      <c r="M234" s="234" t="s">
        <v>1</v>
      </c>
      <c r="N234" s="235" t="s">
        <v>42</v>
      </c>
      <c r="O234" s="92"/>
      <c r="P234" s="236">
        <f>O234*H234</f>
        <v>0</v>
      </c>
      <c r="Q234" s="236">
        <v>0.00122</v>
      </c>
      <c r="R234" s="236">
        <f>Q234*H234</f>
        <v>0.014883999999999998</v>
      </c>
      <c r="S234" s="236">
        <v>0</v>
      </c>
      <c r="T234" s="237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8" t="s">
        <v>208</v>
      </c>
      <c r="AT234" s="238" t="s">
        <v>203</v>
      </c>
      <c r="AU234" s="238" t="s">
        <v>86</v>
      </c>
      <c r="AY234" s="18" t="s">
        <v>201</v>
      </c>
      <c r="BE234" s="239">
        <f>IF(N234="základní",J234,0)</f>
        <v>0</v>
      </c>
      <c r="BF234" s="239">
        <f>IF(N234="snížená",J234,0)</f>
        <v>0</v>
      </c>
      <c r="BG234" s="239">
        <f>IF(N234="zákl. přenesená",J234,0)</f>
        <v>0</v>
      </c>
      <c r="BH234" s="239">
        <f>IF(N234="sníž. přenesená",J234,0)</f>
        <v>0</v>
      </c>
      <c r="BI234" s="239">
        <f>IF(N234="nulová",J234,0)</f>
        <v>0</v>
      </c>
      <c r="BJ234" s="18" t="s">
        <v>84</v>
      </c>
      <c r="BK234" s="239">
        <f>ROUND(I234*H234,2)</f>
        <v>0</v>
      </c>
      <c r="BL234" s="18" t="s">
        <v>208</v>
      </c>
      <c r="BM234" s="238" t="s">
        <v>1530</v>
      </c>
    </row>
    <row r="235" s="2" customFormat="1">
      <c r="A235" s="39"/>
      <c r="B235" s="40"/>
      <c r="C235" s="41"/>
      <c r="D235" s="240" t="s">
        <v>210</v>
      </c>
      <c r="E235" s="41"/>
      <c r="F235" s="241" t="s">
        <v>1531</v>
      </c>
      <c r="G235" s="41"/>
      <c r="H235" s="41"/>
      <c r="I235" s="242"/>
      <c r="J235" s="41"/>
      <c r="K235" s="41"/>
      <c r="L235" s="45"/>
      <c r="M235" s="243"/>
      <c r="N235" s="244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210</v>
      </c>
      <c r="AU235" s="18" t="s">
        <v>86</v>
      </c>
    </row>
    <row r="236" s="2" customFormat="1" ht="24.15" customHeight="1">
      <c r="A236" s="39"/>
      <c r="B236" s="40"/>
      <c r="C236" s="227" t="s">
        <v>1131</v>
      </c>
      <c r="D236" s="227" t="s">
        <v>203</v>
      </c>
      <c r="E236" s="228" t="s">
        <v>420</v>
      </c>
      <c r="F236" s="229" t="s">
        <v>421</v>
      </c>
      <c r="G236" s="230" t="s">
        <v>206</v>
      </c>
      <c r="H236" s="231">
        <v>40.875</v>
      </c>
      <c r="I236" s="232"/>
      <c r="J236" s="233">
        <f>ROUND(I236*H236,2)</f>
        <v>0</v>
      </c>
      <c r="K236" s="229" t="s">
        <v>207</v>
      </c>
      <c r="L236" s="45"/>
      <c r="M236" s="234" t="s">
        <v>1</v>
      </c>
      <c r="N236" s="235" t="s">
        <v>42</v>
      </c>
      <c r="O236" s="92"/>
      <c r="P236" s="236">
        <f>O236*H236</f>
        <v>0</v>
      </c>
      <c r="Q236" s="236">
        <v>0</v>
      </c>
      <c r="R236" s="236">
        <f>Q236*H236</f>
        <v>0</v>
      </c>
      <c r="S236" s="236">
        <v>2.2000000000000002</v>
      </c>
      <c r="T236" s="237">
        <f>S236*H236</f>
        <v>89.925000000000011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8" t="s">
        <v>208</v>
      </c>
      <c r="AT236" s="238" t="s">
        <v>203</v>
      </c>
      <c r="AU236" s="238" t="s">
        <v>86</v>
      </c>
      <c r="AY236" s="18" t="s">
        <v>201</v>
      </c>
      <c r="BE236" s="239">
        <f>IF(N236="základní",J236,0)</f>
        <v>0</v>
      </c>
      <c r="BF236" s="239">
        <f>IF(N236="snížená",J236,0)</f>
        <v>0</v>
      </c>
      <c r="BG236" s="239">
        <f>IF(N236="zákl. přenesená",J236,0)</f>
        <v>0</v>
      </c>
      <c r="BH236" s="239">
        <f>IF(N236="sníž. přenesená",J236,0)</f>
        <v>0</v>
      </c>
      <c r="BI236" s="239">
        <f>IF(N236="nulová",J236,0)</f>
        <v>0</v>
      </c>
      <c r="BJ236" s="18" t="s">
        <v>84</v>
      </c>
      <c r="BK236" s="239">
        <f>ROUND(I236*H236,2)</f>
        <v>0</v>
      </c>
      <c r="BL236" s="18" t="s">
        <v>208</v>
      </c>
      <c r="BM236" s="238" t="s">
        <v>1532</v>
      </c>
    </row>
    <row r="237" s="2" customFormat="1">
      <c r="A237" s="39"/>
      <c r="B237" s="40"/>
      <c r="C237" s="41"/>
      <c r="D237" s="240" t="s">
        <v>210</v>
      </c>
      <c r="E237" s="41"/>
      <c r="F237" s="241" t="s">
        <v>423</v>
      </c>
      <c r="G237" s="41"/>
      <c r="H237" s="41"/>
      <c r="I237" s="242"/>
      <c r="J237" s="41"/>
      <c r="K237" s="41"/>
      <c r="L237" s="45"/>
      <c r="M237" s="243"/>
      <c r="N237" s="244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210</v>
      </c>
      <c r="AU237" s="18" t="s">
        <v>86</v>
      </c>
    </row>
    <row r="238" s="13" customFormat="1">
      <c r="A238" s="13"/>
      <c r="B238" s="245"/>
      <c r="C238" s="246"/>
      <c r="D238" s="240" t="s">
        <v>212</v>
      </c>
      <c r="E238" s="247" t="s">
        <v>1</v>
      </c>
      <c r="F238" s="248" t="s">
        <v>1533</v>
      </c>
      <c r="G238" s="246"/>
      <c r="H238" s="249">
        <v>9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5" t="s">
        <v>212</v>
      </c>
      <c r="AU238" s="255" t="s">
        <v>86</v>
      </c>
      <c r="AV238" s="13" t="s">
        <v>86</v>
      </c>
      <c r="AW238" s="13" t="s">
        <v>32</v>
      </c>
      <c r="AX238" s="13" t="s">
        <v>77</v>
      </c>
      <c r="AY238" s="255" t="s">
        <v>201</v>
      </c>
    </row>
    <row r="239" s="13" customFormat="1">
      <c r="A239" s="13"/>
      <c r="B239" s="245"/>
      <c r="C239" s="246"/>
      <c r="D239" s="240" t="s">
        <v>212</v>
      </c>
      <c r="E239" s="247" t="s">
        <v>1</v>
      </c>
      <c r="F239" s="248" t="s">
        <v>1534</v>
      </c>
      <c r="G239" s="246"/>
      <c r="H239" s="249">
        <v>15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5" t="s">
        <v>212</v>
      </c>
      <c r="AU239" s="255" t="s">
        <v>86</v>
      </c>
      <c r="AV239" s="13" t="s">
        <v>86</v>
      </c>
      <c r="AW239" s="13" t="s">
        <v>32</v>
      </c>
      <c r="AX239" s="13" t="s">
        <v>77</v>
      </c>
      <c r="AY239" s="255" t="s">
        <v>201</v>
      </c>
    </row>
    <row r="240" s="13" customFormat="1">
      <c r="A240" s="13"/>
      <c r="B240" s="245"/>
      <c r="C240" s="246"/>
      <c r="D240" s="240" t="s">
        <v>212</v>
      </c>
      <c r="E240" s="247" t="s">
        <v>1</v>
      </c>
      <c r="F240" s="248" t="s">
        <v>1535</v>
      </c>
      <c r="G240" s="246"/>
      <c r="H240" s="249">
        <v>16.875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5" t="s">
        <v>212</v>
      </c>
      <c r="AU240" s="255" t="s">
        <v>86</v>
      </c>
      <c r="AV240" s="13" t="s">
        <v>86</v>
      </c>
      <c r="AW240" s="13" t="s">
        <v>32</v>
      </c>
      <c r="AX240" s="13" t="s">
        <v>77</v>
      </c>
      <c r="AY240" s="255" t="s">
        <v>201</v>
      </c>
    </row>
    <row r="241" s="14" customFormat="1">
      <c r="A241" s="14"/>
      <c r="B241" s="256"/>
      <c r="C241" s="257"/>
      <c r="D241" s="240" t="s">
        <v>212</v>
      </c>
      <c r="E241" s="258" t="s">
        <v>1</v>
      </c>
      <c r="F241" s="259" t="s">
        <v>216</v>
      </c>
      <c r="G241" s="257"/>
      <c r="H241" s="260">
        <v>40.875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6" t="s">
        <v>212</v>
      </c>
      <c r="AU241" s="266" t="s">
        <v>86</v>
      </c>
      <c r="AV241" s="14" t="s">
        <v>208</v>
      </c>
      <c r="AW241" s="14" t="s">
        <v>32</v>
      </c>
      <c r="AX241" s="14" t="s">
        <v>84</v>
      </c>
      <c r="AY241" s="266" t="s">
        <v>201</v>
      </c>
    </row>
    <row r="242" s="2" customFormat="1" ht="24.15" customHeight="1">
      <c r="A242" s="39"/>
      <c r="B242" s="40"/>
      <c r="C242" s="227" t="s">
        <v>1139</v>
      </c>
      <c r="D242" s="227" t="s">
        <v>203</v>
      </c>
      <c r="E242" s="228" t="s">
        <v>1536</v>
      </c>
      <c r="F242" s="229" t="s">
        <v>1537</v>
      </c>
      <c r="G242" s="230" t="s">
        <v>206</v>
      </c>
      <c r="H242" s="231">
        <v>17.774999999999999</v>
      </c>
      <c r="I242" s="232"/>
      <c r="J242" s="233">
        <f>ROUND(I242*H242,2)</f>
        <v>0</v>
      </c>
      <c r="K242" s="229" t="s">
        <v>207</v>
      </c>
      <c r="L242" s="45"/>
      <c r="M242" s="234" t="s">
        <v>1</v>
      </c>
      <c r="N242" s="235" t="s">
        <v>42</v>
      </c>
      <c r="O242" s="92"/>
      <c r="P242" s="236">
        <f>O242*H242</f>
        <v>0</v>
      </c>
      <c r="Q242" s="236">
        <v>0</v>
      </c>
      <c r="R242" s="236">
        <f>Q242*H242</f>
        <v>0</v>
      </c>
      <c r="S242" s="236">
        <v>2.5</v>
      </c>
      <c r="T242" s="237">
        <f>S242*H242</f>
        <v>44.4375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8" t="s">
        <v>208</v>
      </c>
      <c r="AT242" s="238" t="s">
        <v>203</v>
      </c>
      <c r="AU242" s="238" t="s">
        <v>86</v>
      </c>
      <c r="AY242" s="18" t="s">
        <v>201</v>
      </c>
      <c r="BE242" s="239">
        <f>IF(N242="základní",J242,0)</f>
        <v>0</v>
      </c>
      <c r="BF242" s="239">
        <f>IF(N242="snížená",J242,0)</f>
        <v>0</v>
      </c>
      <c r="BG242" s="239">
        <f>IF(N242="zákl. přenesená",J242,0)</f>
        <v>0</v>
      </c>
      <c r="BH242" s="239">
        <f>IF(N242="sníž. přenesená",J242,0)</f>
        <v>0</v>
      </c>
      <c r="BI242" s="239">
        <f>IF(N242="nulová",J242,0)</f>
        <v>0</v>
      </c>
      <c r="BJ242" s="18" t="s">
        <v>84</v>
      </c>
      <c r="BK242" s="239">
        <f>ROUND(I242*H242,2)</f>
        <v>0</v>
      </c>
      <c r="BL242" s="18" t="s">
        <v>208</v>
      </c>
      <c r="BM242" s="238" t="s">
        <v>1538</v>
      </c>
    </row>
    <row r="243" s="2" customFormat="1">
      <c r="A243" s="39"/>
      <c r="B243" s="40"/>
      <c r="C243" s="41"/>
      <c r="D243" s="240" t="s">
        <v>210</v>
      </c>
      <c r="E243" s="41"/>
      <c r="F243" s="241" t="s">
        <v>1539</v>
      </c>
      <c r="G243" s="41"/>
      <c r="H243" s="41"/>
      <c r="I243" s="242"/>
      <c r="J243" s="41"/>
      <c r="K243" s="41"/>
      <c r="L243" s="45"/>
      <c r="M243" s="243"/>
      <c r="N243" s="244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210</v>
      </c>
      <c r="AU243" s="18" t="s">
        <v>86</v>
      </c>
    </row>
    <row r="244" s="13" customFormat="1">
      <c r="A244" s="13"/>
      <c r="B244" s="245"/>
      <c r="C244" s="246"/>
      <c r="D244" s="240" t="s">
        <v>212</v>
      </c>
      <c r="E244" s="247" t="s">
        <v>1</v>
      </c>
      <c r="F244" s="248" t="s">
        <v>1540</v>
      </c>
      <c r="G244" s="246"/>
      <c r="H244" s="249">
        <v>0.90000000000000002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5" t="s">
        <v>212</v>
      </c>
      <c r="AU244" s="255" t="s">
        <v>86</v>
      </c>
      <c r="AV244" s="13" t="s">
        <v>86</v>
      </c>
      <c r="AW244" s="13" t="s">
        <v>32</v>
      </c>
      <c r="AX244" s="13" t="s">
        <v>77</v>
      </c>
      <c r="AY244" s="255" t="s">
        <v>201</v>
      </c>
    </row>
    <row r="245" s="13" customFormat="1">
      <c r="A245" s="13"/>
      <c r="B245" s="245"/>
      <c r="C245" s="246"/>
      <c r="D245" s="240" t="s">
        <v>212</v>
      </c>
      <c r="E245" s="247" t="s">
        <v>1</v>
      </c>
      <c r="F245" s="248" t="s">
        <v>1535</v>
      </c>
      <c r="G245" s="246"/>
      <c r="H245" s="249">
        <v>16.875</v>
      </c>
      <c r="I245" s="250"/>
      <c r="J245" s="246"/>
      <c r="K245" s="246"/>
      <c r="L245" s="251"/>
      <c r="M245" s="252"/>
      <c r="N245" s="253"/>
      <c r="O245" s="253"/>
      <c r="P245" s="253"/>
      <c r="Q245" s="253"/>
      <c r="R245" s="253"/>
      <c r="S245" s="253"/>
      <c r="T245" s="25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5" t="s">
        <v>212</v>
      </c>
      <c r="AU245" s="255" t="s">
        <v>86</v>
      </c>
      <c r="AV245" s="13" t="s">
        <v>86</v>
      </c>
      <c r="AW245" s="13" t="s">
        <v>32</v>
      </c>
      <c r="AX245" s="13" t="s">
        <v>77</v>
      </c>
      <c r="AY245" s="255" t="s">
        <v>201</v>
      </c>
    </row>
    <row r="246" s="14" customFormat="1">
      <c r="A246" s="14"/>
      <c r="B246" s="256"/>
      <c r="C246" s="257"/>
      <c r="D246" s="240" t="s">
        <v>212</v>
      </c>
      <c r="E246" s="258" t="s">
        <v>1</v>
      </c>
      <c r="F246" s="259" t="s">
        <v>216</v>
      </c>
      <c r="G246" s="257"/>
      <c r="H246" s="260">
        <v>17.774999999999999</v>
      </c>
      <c r="I246" s="261"/>
      <c r="J246" s="257"/>
      <c r="K246" s="257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212</v>
      </c>
      <c r="AU246" s="266" t="s">
        <v>86</v>
      </c>
      <c r="AV246" s="14" t="s">
        <v>208</v>
      </c>
      <c r="AW246" s="14" t="s">
        <v>32</v>
      </c>
      <c r="AX246" s="14" t="s">
        <v>84</v>
      </c>
      <c r="AY246" s="266" t="s">
        <v>201</v>
      </c>
    </row>
    <row r="247" s="2" customFormat="1" ht="16.5" customHeight="1">
      <c r="A247" s="39"/>
      <c r="B247" s="40"/>
      <c r="C247" s="227" t="s">
        <v>1144</v>
      </c>
      <c r="D247" s="227" t="s">
        <v>203</v>
      </c>
      <c r="E247" s="228" t="s">
        <v>1365</v>
      </c>
      <c r="F247" s="229" t="s">
        <v>1366</v>
      </c>
      <c r="G247" s="230" t="s">
        <v>706</v>
      </c>
      <c r="H247" s="231">
        <v>13</v>
      </c>
      <c r="I247" s="232"/>
      <c r="J247" s="233">
        <f>ROUND(I247*H247,2)</f>
        <v>0</v>
      </c>
      <c r="K247" s="229" t="s">
        <v>207</v>
      </c>
      <c r="L247" s="45"/>
      <c r="M247" s="234" t="s">
        <v>1</v>
      </c>
      <c r="N247" s="235" t="s">
        <v>42</v>
      </c>
      <c r="O247" s="92"/>
      <c r="P247" s="236">
        <f>O247*H247</f>
        <v>0</v>
      </c>
      <c r="Q247" s="236">
        <v>8.0000000000000007E-05</v>
      </c>
      <c r="R247" s="236">
        <f>Q247*H247</f>
        <v>0.0010400000000000001</v>
      </c>
      <c r="S247" s="236">
        <v>0.017999999999999999</v>
      </c>
      <c r="T247" s="237">
        <f>S247*H247</f>
        <v>0.23399999999999999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8" t="s">
        <v>208</v>
      </c>
      <c r="AT247" s="238" t="s">
        <v>203</v>
      </c>
      <c r="AU247" s="238" t="s">
        <v>86</v>
      </c>
      <c r="AY247" s="18" t="s">
        <v>201</v>
      </c>
      <c r="BE247" s="239">
        <f>IF(N247="základní",J247,0)</f>
        <v>0</v>
      </c>
      <c r="BF247" s="239">
        <f>IF(N247="snížená",J247,0)</f>
        <v>0</v>
      </c>
      <c r="BG247" s="239">
        <f>IF(N247="zákl. přenesená",J247,0)</f>
        <v>0</v>
      </c>
      <c r="BH247" s="239">
        <f>IF(N247="sníž. přenesená",J247,0)</f>
        <v>0</v>
      </c>
      <c r="BI247" s="239">
        <f>IF(N247="nulová",J247,0)</f>
        <v>0</v>
      </c>
      <c r="BJ247" s="18" t="s">
        <v>84</v>
      </c>
      <c r="BK247" s="239">
        <f>ROUND(I247*H247,2)</f>
        <v>0</v>
      </c>
      <c r="BL247" s="18" t="s">
        <v>208</v>
      </c>
      <c r="BM247" s="238" t="s">
        <v>1541</v>
      </c>
    </row>
    <row r="248" s="2" customFormat="1">
      <c r="A248" s="39"/>
      <c r="B248" s="40"/>
      <c r="C248" s="41"/>
      <c r="D248" s="240" t="s">
        <v>210</v>
      </c>
      <c r="E248" s="41"/>
      <c r="F248" s="241" t="s">
        <v>1368</v>
      </c>
      <c r="G248" s="41"/>
      <c r="H248" s="41"/>
      <c r="I248" s="242"/>
      <c r="J248" s="41"/>
      <c r="K248" s="41"/>
      <c r="L248" s="45"/>
      <c r="M248" s="243"/>
      <c r="N248" s="244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210</v>
      </c>
      <c r="AU248" s="18" t="s">
        <v>86</v>
      </c>
    </row>
    <row r="249" s="13" customFormat="1">
      <c r="A249" s="13"/>
      <c r="B249" s="245"/>
      <c r="C249" s="246"/>
      <c r="D249" s="240" t="s">
        <v>212</v>
      </c>
      <c r="E249" s="247" t="s">
        <v>1</v>
      </c>
      <c r="F249" s="248" t="s">
        <v>1542</v>
      </c>
      <c r="G249" s="246"/>
      <c r="H249" s="249">
        <v>13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5" t="s">
        <v>212</v>
      </c>
      <c r="AU249" s="255" t="s">
        <v>86</v>
      </c>
      <c r="AV249" s="13" t="s">
        <v>86</v>
      </c>
      <c r="AW249" s="13" t="s">
        <v>32</v>
      </c>
      <c r="AX249" s="13" t="s">
        <v>77</v>
      </c>
      <c r="AY249" s="255" t="s">
        <v>201</v>
      </c>
    </row>
    <row r="250" s="14" customFormat="1">
      <c r="A250" s="14"/>
      <c r="B250" s="256"/>
      <c r="C250" s="257"/>
      <c r="D250" s="240" t="s">
        <v>212</v>
      </c>
      <c r="E250" s="258" t="s">
        <v>1</v>
      </c>
      <c r="F250" s="259" t="s">
        <v>216</v>
      </c>
      <c r="G250" s="257"/>
      <c r="H250" s="260">
        <v>13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6" t="s">
        <v>212</v>
      </c>
      <c r="AU250" s="266" t="s">
        <v>86</v>
      </c>
      <c r="AV250" s="14" t="s">
        <v>208</v>
      </c>
      <c r="AW250" s="14" t="s">
        <v>32</v>
      </c>
      <c r="AX250" s="14" t="s">
        <v>84</v>
      </c>
      <c r="AY250" s="266" t="s">
        <v>201</v>
      </c>
    </row>
    <row r="251" s="12" customFormat="1" ht="22.8" customHeight="1">
      <c r="A251" s="12"/>
      <c r="B251" s="211"/>
      <c r="C251" s="212"/>
      <c r="D251" s="213" t="s">
        <v>76</v>
      </c>
      <c r="E251" s="225" t="s">
        <v>552</v>
      </c>
      <c r="F251" s="225" t="s">
        <v>553</v>
      </c>
      <c r="G251" s="212"/>
      <c r="H251" s="212"/>
      <c r="I251" s="215"/>
      <c r="J251" s="226">
        <f>BK251</f>
        <v>0</v>
      </c>
      <c r="K251" s="212"/>
      <c r="L251" s="217"/>
      <c r="M251" s="218"/>
      <c r="N251" s="219"/>
      <c r="O251" s="219"/>
      <c r="P251" s="220">
        <f>SUM(P252:P272)</f>
        <v>0</v>
      </c>
      <c r="Q251" s="219"/>
      <c r="R251" s="220">
        <f>SUM(R252:R272)</f>
        <v>0.93000000000000005</v>
      </c>
      <c r="S251" s="219"/>
      <c r="T251" s="221">
        <f>SUM(T252:T272)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22" t="s">
        <v>84</v>
      </c>
      <c r="AT251" s="223" t="s">
        <v>76</v>
      </c>
      <c r="AU251" s="223" t="s">
        <v>84</v>
      </c>
      <c r="AY251" s="222" t="s">
        <v>201</v>
      </c>
      <c r="BK251" s="224">
        <f>SUM(BK252:BK272)</f>
        <v>0</v>
      </c>
    </row>
    <row r="252" s="2" customFormat="1" ht="37.8" customHeight="1">
      <c r="A252" s="39"/>
      <c r="B252" s="40"/>
      <c r="C252" s="227" t="s">
        <v>1150</v>
      </c>
      <c r="D252" s="227" t="s">
        <v>203</v>
      </c>
      <c r="E252" s="228" t="s">
        <v>1543</v>
      </c>
      <c r="F252" s="229" t="s">
        <v>1544</v>
      </c>
      <c r="G252" s="230" t="s">
        <v>362</v>
      </c>
      <c r="H252" s="231">
        <v>130.86500000000001</v>
      </c>
      <c r="I252" s="232"/>
      <c r="J252" s="233">
        <f>ROUND(I252*H252,2)</f>
        <v>0</v>
      </c>
      <c r="K252" s="229" t="s">
        <v>207</v>
      </c>
      <c r="L252" s="45"/>
      <c r="M252" s="234" t="s">
        <v>1</v>
      </c>
      <c r="N252" s="235" t="s">
        <v>42</v>
      </c>
      <c r="O252" s="92"/>
      <c r="P252" s="236">
        <f>O252*H252</f>
        <v>0</v>
      </c>
      <c r="Q252" s="236">
        <v>0</v>
      </c>
      <c r="R252" s="236">
        <f>Q252*H252</f>
        <v>0</v>
      </c>
      <c r="S252" s="236">
        <v>0</v>
      </c>
      <c r="T252" s="237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8" t="s">
        <v>208</v>
      </c>
      <c r="AT252" s="238" t="s">
        <v>203</v>
      </c>
      <c r="AU252" s="238" t="s">
        <v>86</v>
      </c>
      <c r="AY252" s="18" t="s">
        <v>201</v>
      </c>
      <c r="BE252" s="239">
        <f>IF(N252="základní",J252,0)</f>
        <v>0</v>
      </c>
      <c r="BF252" s="239">
        <f>IF(N252="snížená",J252,0)</f>
        <v>0</v>
      </c>
      <c r="BG252" s="239">
        <f>IF(N252="zákl. přenesená",J252,0)</f>
        <v>0</v>
      </c>
      <c r="BH252" s="239">
        <f>IF(N252="sníž. přenesená",J252,0)</f>
        <v>0</v>
      </c>
      <c r="BI252" s="239">
        <f>IF(N252="nulová",J252,0)</f>
        <v>0</v>
      </c>
      <c r="BJ252" s="18" t="s">
        <v>84</v>
      </c>
      <c r="BK252" s="239">
        <f>ROUND(I252*H252,2)</f>
        <v>0</v>
      </c>
      <c r="BL252" s="18" t="s">
        <v>208</v>
      </c>
      <c r="BM252" s="238" t="s">
        <v>1545</v>
      </c>
    </row>
    <row r="253" s="2" customFormat="1">
      <c r="A253" s="39"/>
      <c r="B253" s="40"/>
      <c r="C253" s="41"/>
      <c r="D253" s="240" t="s">
        <v>210</v>
      </c>
      <c r="E253" s="41"/>
      <c r="F253" s="241" t="s">
        <v>1546</v>
      </c>
      <c r="G253" s="41"/>
      <c r="H253" s="41"/>
      <c r="I253" s="242"/>
      <c r="J253" s="41"/>
      <c r="K253" s="41"/>
      <c r="L253" s="45"/>
      <c r="M253" s="243"/>
      <c r="N253" s="244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210</v>
      </c>
      <c r="AU253" s="18" t="s">
        <v>86</v>
      </c>
    </row>
    <row r="254" s="13" customFormat="1">
      <c r="A254" s="13"/>
      <c r="B254" s="245"/>
      <c r="C254" s="246"/>
      <c r="D254" s="240" t="s">
        <v>212</v>
      </c>
      <c r="E254" s="247" t="s">
        <v>1</v>
      </c>
      <c r="F254" s="248" t="s">
        <v>1547</v>
      </c>
      <c r="G254" s="246"/>
      <c r="H254" s="249">
        <v>130.86500000000001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5" t="s">
        <v>212</v>
      </c>
      <c r="AU254" s="255" t="s">
        <v>86</v>
      </c>
      <c r="AV254" s="13" t="s">
        <v>86</v>
      </c>
      <c r="AW254" s="13" t="s">
        <v>32</v>
      </c>
      <c r="AX254" s="13" t="s">
        <v>84</v>
      </c>
      <c r="AY254" s="255" t="s">
        <v>201</v>
      </c>
    </row>
    <row r="255" s="2" customFormat="1" ht="24.15" customHeight="1">
      <c r="A255" s="39"/>
      <c r="B255" s="40"/>
      <c r="C255" s="227" t="s">
        <v>1155</v>
      </c>
      <c r="D255" s="227" t="s">
        <v>203</v>
      </c>
      <c r="E255" s="228" t="s">
        <v>555</v>
      </c>
      <c r="F255" s="229" t="s">
        <v>556</v>
      </c>
      <c r="G255" s="230" t="s">
        <v>362</v>
      </c>
      <c r="H255" s="231">
        <v>130.86500000000001</v>
      </c>
      <c r="I255" s="232"/>
      <c r="J255" s="233">
        <f>ROUND(I255*H255,2)</f>
        <v>0</v>
      </c>
      <c r="K255" s="229" t="s">
        <v>207</v>
      </c>
      <c r="L255" s="45"/>
      <c r="M255" s="234" t="s">
        <v>1</v>
      </c>
      <c r="N255" s="235" t="s">
        <v>42</v>
      </c>
      <c r="O255" s="92"/>
      <c r="P255" s="236">
        <f>O255*H255</f>
        <v>0</v>
      </c>
      <c r="Q255" s="236">
        <v>0</v>
      </c>
      <c r="R255" s="236">
        <f>Q255*H255</f>
        <v>0</v>
      </c>
      <c r="S255" s="236">
        <v>0</v>
      </c>
      <c r="T255" s="237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8" t="s">
        <v>208</v>
      </c>
      <c r="AT255" s="238" t="s">
        <v>203</v>
      </c>
      <c r="AU255" s="238" t="s">
        <v>86</v>
      </c>
      <c r="AY255" s="18" t="s">
        <v>201</v>
      </c>
      <c r="BE255" s="239">
        <f>IF(N255="základní",J255,0)</f>
        <v>0</v>
      </c>
      <c r="BF255" s="239">
        <f>IF(N255="snížená",J255,0)</f>
        <v>0</v>
      </c>
      <c r="BG255" s="239">
        <f>IF(N255="zákl. přenesená",J255,0)</f>
        <v>0</v>
      </c>
      <c r="BH255" s="239">
        <f>IF(N255="sníž. přenesená",J255,0)</f>
        <v>0</v>
      </c>
      <c r="BI255" s="239">
        <f>IF(N255="nulová",J255,0)</f>
        <v>0</v>
      </c>
      <c r="BJ255" s="18" t="s">
        <v>84</v>
      </c>
      <c r="BK255" s="239">
        <f>ROUND(I255*H255,2)</f>
        <v>0</v>
      </c>
      <c r="BL255" s="18" t="s">
        <v>208</v>
      </c>
      <c r="BM255" s="238" t="s">
        <v>1548</v>
      </c>
    </row>
    <row r="256" s="2" customFormat="1">
      <c r="A256" s="39"/>
      <c r="B256" s="40"/>
      <c r="C256" s="41"/>
      <c r="D256" s="240" t="s">
        <v>210</v>
      </c>
      <c r="E256" s="41"/>
      <c r="F256" s="241" t="s">
        <v>558</v>
      </c>
      <c r="G256" s="41"/>
      <c r="H256" s="41"/>
      <c r="I256" s="242"/>
      <c r="J256" s="41"/>
      <c r="K256" s="41"/>
      <c r="L256" s="45"/>
      <c r="M256" s="243"/>
      <c r="N256" s="244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210</v>
      </c>
      <c r="AU256" s="18" t="s">
        <v>86</v>
      </c>
    </row>
    <row r="257" s="13" customFormat="1">
      <c r="A257" s="13"/>
      <c r="B257" s="245"/>
      <c r="C257" s="246"/>
      <c r="D257" s="240" t="s">
        <v>212</v>
      </c>
      <c r="E257" s="247" t="s">
        <v>1</v>
      </c>
      <c r="F257" s="248" t="s">
        <v>1549</v>
      </c>
      <c r="G257" s="246"/>
      <c r="H257" s="249">
        <v>5.9900000000000002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5" t="s">
        <v>212</v>
      </c>
      <c r="AU257" s="255" t="s">
        <v>86</v>
      </c>
      <c r="AV257" s="13" t="s">
        <v>86</v>
      </c>
      <c r="AW257" s="13" t="s">
        <v>32</v>
      </c>
      <c r="AX257" s="13" t="s">
        <v>77</v>
      </c>
      <c r="AY257" s="255" t="s">
        <v>201</v>
      </c>
    </row>
    <row r="258" s="13" customFormat="1">
      <c r="A258" s="13"/>
      <c r="B258" s="245"/>
      <c r="C258" s="246"/>
      <c r="D258" s="240" t="s">
        <v>212</v>
      </c>
      <c r="E258" s="247" t="s">
        <v>1</v>
      </c>
      <c r="F258" s="248" t="s">
        <v>1550</v>
      </c>
      <c r="G258" s="246"/>
      <c r="H258" s="249">
        <v>54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5" t="s">
        <v>212</v>
      </c>
      <c r="AU258" s="255" t="s">
        <v>86</v>
      </c>
      <c r="AV258" s="13" t="s">
        <v>86</v>
      </c>
      <c r="AW258" s="13" t="s">
        <v>32</v>
      </c>
      <c r="AX258" s="13" t="s">
        <v>77</v>
      </c>
      <c r="AY258" s="255" t="s">
        <v>201</v>
      </c>
    </row>
    <row r="259" s="13" customFormat="1">
      <c r="A259" s="13"/>
      <c r="B259" s="245"/>
      <c r="C259" s="246"/>
      <c r="D259" s="240" t="s">
        <v>212</v>
      </c>
      <c r="E259" s="247" t="s">
        <v>1</v>
      </c>
      <c r="F259" s="248" t="s">
        <v>1551</v>
      </c>
      <c r="G259" s="246"/>
      <c r="H259" s="249">
        <v>70.875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5" t="s">
        <v>212</v>
      </c>
      <c r="AU259" s="255" t="s">
        <v>86</v>
      </c>
      <c r="AV259" s="13" t="s">
        <v>86</v>
      </c>
      <c r="AW259" s="13" t="s">
        <v>32</v>
      </c>
      <c r="AX259" s="13" t="s">
        <v>77</v>
      </c>
      <c r="AY259" s="255" t="s">
        <v>201</v>
      </c>
    </row>
    <row r="260" s="14" customFormat="1">
      <c r="A260" s="14"/>
      <c r="B260" s="256"/>
      <c r="C260" s="257"/>
      <c r="D260" s="240" t="s">
        <v>212</v>
      </c>
      <c r="E260" s="258" t="s">
        <v>1</v>
      </c>
      <c r="F260" s="259" t="s">
        <v>216</v>
      </c>
      <c r="G260" s="257"/>
      <c r="H260" s="260">
        <v>130.86500000000001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6" t="s">
        <v>212</v>
      </c>
      <c r="AU260" s="266" t="s">
        <v>86</v>
      </c>
      <c r="AV260" s="14" t="s">
        <v>208</v>
      </c>
      <c r="AW260" s="14" t="s">
        <v>32</v>
      </c>
      <c r="AX260" s="14" t="s">
        <v>84</v>
      </c>
      <c r="AY260" s="266" t="s">
        <v>201</v>
      </c>
    </row>
    <row r="261" s="2" customFormat="1" ht="24.15" customHeight="1">
      <c r="A261" s="39"/>
      <c r="B261" s="40"/>
      <c r="C261" s="227" t="s">
        <v>1161</v>
      </c>
      <c r="D261" s="227" t="s">
        <v>203</v>
      </c>
      <c r="E261" s="228" t="s">
        <v>560</v>
      </c>
      <c r="F261" s="229" t="s">
        <v>561</v>
      </c>
      <c r="G261" s="230" t="s">
        <v>362</v>
      </c>
      <c r="H261" s="231">
        <v>1439.46</v>
      </c>
      <c r="I261" s="232"/>
      <c r="J261" s="233">
        <f>ROUND(I261*H261,2)</f>
        <v>0</v>
      </c>
      <c r="K261" s="229" t="s">
        <v>207</v>
      </c>
      <c r="L261" s="45"/>
      <c r="M261" s="234" t="s">
        <v>1</v>
      </c>
      <c r="N261" s="235" t="s">
        <v>42</v>
      </c>
      <c r="O261" s="92"/>
      <c r="P261" s="236">
        <f>O261*H261</f>
        <v>0</v>
      </c>
      <c r="Q261" s="236">
        <v>0</v>
      </c>
      <c r="R261" s="236">
        <f>Q261*H261</f>
        <v>0</v>
      </c>
      <c r="S261" s="236">
        <v>0</v>
      </c>
      <c r="T261" s="237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8" t="s">
        <v>208</v>
      </c>
      <c r="AT261" s="238" t="s">
        <v>203</v>
      </c>
      <c r="AU261" s="238" t="s">
        <v>86</v>
      </c>
      <c r="AY261" s="18" t="s">
        <v>201</v>
      </c>
      <c r="BE261" s="239">
        <f>IF(N261="základní",J261,0)</f>
        <v>0</v>
      </c>
      <c r="BF261" s="239">
        <f>IF(N261="snížená",J261,0)</f>
        <v>0</v>
      </c>
      <c r="BG261" s="239">
        <f>IF(N261="zákl. přenesená",J261,0)</f>
        <v>0</v>
      </c>
      <c r="BH261" s="239">
        <f>IF(N261="sníž. přenesená",J261,0)</f>
        <v>0</v>
      </c>
      <c r="BI261" s="239">
        <f>IF(N261="nulová",J261,0)</f>
        <v>0</v>
      </c>
      <c r="BJ261" s="18" t="s">
        <v>84</v>
      </c>
      <c r="BK261" s="239">
        <f>ROUND(I261*H261,2)</f>
        <v>0</v>
      </c>
      <c r="BL261" s="18" t="s">
        <v>208</v>
      </c>
      <c r="BM261" s="238" t="s">
        <v>1552</v>
      </c>
    </row>
    <row r="262" s="2" customFormat="1">
      <c r="A262" s="39"/>
      <c r="B262" s="40"/>
      <c r="C262" s="41"/>
      <c r="D262" s="240" t="s">
        <v>210</v>
      </c>
      <c r="E262" s="41"/>
      <c r="F262" s="241" t="s">
        <v>563</v>
      </c>
      <c r="G262" s="41"/>
      <c r="H262" s="41"/>
      <c r="I262" s="242"/>
      <c r="J262" s="41"/>
      <c r="K262" s="41"/>
      <c r="L262" s="45"/>
      <c r="M262" s="243"/>
      <c r="N262" s="244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210</v>
      </c>
      <c r="AU262" s="18" t="s">
        <v>86</v>
      </c>
    </row>
    <row r="263" s="13" customFormat="1">
      <c r="A263" s="13"/>
      <c r="B263" s="245"/>
      <c r="C263" s="246"/>
      <c r="D263" s="240" t="s">
        <v>212</v>
      </c>
      <c r="E263" s="247" t="s">
        <v>1</v>
      </c>
      <c r="F263" s="248" t="s">
        <v>1553</v>
      </c>
      <c r="G263" s="246"/>
      <c r="H263" s="249">
        <v>1439.46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5" t="s">
        <v>212</v>
      </c>
      <c r="AU263" s="255" t="s">
        <v>86</v>
      </c>
      <c r="AV263" s="13" t="s">
        <v>86</v>
      </c>
      <c r="AW263" s="13" t="s">
        <v>32</v>
      </c>
      <c r="AX263" s="13" t="s">
        <v>84</v>
      </c>
      <c r="AY263" s="255" t="s">
        <v>201</v>
      </c>
    </row>
    <row r="264" s="2" customFormat="1" ht="16.5" customHeight="1">
      <c r="A264" s="39"/>
      <c r="B264" s="40"/>
      <c r="C264" s="227" t="s">
        <v>1166</v>
      </c>
      <c r="D264" s="227" t="s">
        <v>203</v>
      </c>
      <c r="E264" s="228" t="s">
        <v>1276</v>
      </c>
      <c r="F264" s="229" t="s">
        <v>1277</v>
      </c>
      <c r="G264" s="230" t="s">
        <v>362</v>
      </c>
      <c r="H264" s="231">
        <v>130.86500000000001</v>
      </c>
      <c r="I264" s="232"/>
      <c r="J264" s="233">
        <f>ROUND(I264*H264,2)</f>
        <v>0</v>
      </c>
      <c r="K264" s="229" t="s">
        <v>207</v>
      </c>
      <c r="L264" s="45"/>
      <c r="M264" s="234" t="s">
        <v>1</v>
      </c>
      <c r="N264" s="235" t="s">
        <v>42</v>
      </c>
      <c r="O264" s="92"/>
      <c r="P264" s="236">
        <f>O264*H264</f>
        <v>0</v>
      </c>
      <c r="Q264" s="236">
        <v>0</v>
      </c>
      <c r="R264" s="236">
        <f>Q264*H264</f>
        <v>0</v>
      </c>
      <c r="S264" s="236">
        <v>0</v>
      </c>
      <c r="T264" s="237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8" t="s">
        <v>208</v>
      </c>
      <c r="AT264" s="238" t="s">
        <v>203</v>
      </c>
      <c r="AU264" s="238" t="s">
        <v>86</v>
      </c>
      <c r="AY264" s="18" t="s">
        <v>201</v>
      </c>
      <c r="BE264" s="239">
        <f>IF(N264="základní",J264,0)</f>
        <v>0</v>
      </c>
      <c r="BF264" s="239">
        <f>IF(N264="snížená",J264,0)</f>
        <v>0</v>
      </c>
      <c r="BG264" s="239">
        <f>IF(N264="zákl. přenesená",J264,0)</f>
        <v>0</v>
      </c>
      <c r="BH264" s="239">
        <f>IF(N264="sníž. přenesená",J264,0)</f>
        <v>0</v>
      </c>
      <c r="BI264" s="239">
        <f>IF(N264="nulová",J264,0)</f>
        <v>0</v>
      </c>
      <c r="BJ264" s="18" t="s">
        <v>84</v>
      </c>
      <c r="BK264" s="239">
        <f>ROUND(I264*H264,2)</f>
        <v>0</v>
      </c>
      <c r="BL264" s="18" t="s">
        <v>208</v>
      </c>
      <c r="BM264" s="238" t="s">
        <v>1554</v>
      </c>
    </row>
    <row r="265" s="2" customFormat="1">
      <c r="A265" s="39"/>
      <c r="B265" s="40"/>
      <c r="C265" s="41"/>
      <c r="D265" s="240" t="s">
        <v>210</v>
      </c>
      <c r="E265" s="41"/>
      <c r="F265" s="241" t="s">
        <v>1279</v>
      </c>
      <c r="G265" s="41"/>
      <c r="H265" s="41"/>
      <c r="I265" s="242"/>
      <c r="J265" s="41"/>
      <c r="K265" s="41"/>
      <c r="L265" s="45"/>
      <c r="M265" s="243"/>
      <c r="N265" s="244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210</v>
      </c>
      <c r="AU265" s="18" t="s">
        <v>86</v>
      </c>
    </row>
    <row r="266" s="13" customFormat="1">
      <c r="A266" s="13"/>
      <c r="B266" s="245"/>
      <c r="C266" s="246"/>
      <c r="D266" s="240" t="s">
        <v>212</v>
      </c>
      <c r="E266" s="247" t="s">
        <v>1</v>
      </c>
      <c r="F266" s="248" t="s">
        <v>1555</v>
      </c>
      <c r="G266" s="246"/>
      <c r="H266" s="249">
        <v>124.875</v>
      </c>
      <c r="I266" s="250"/>
      <c r="J266" s="246"/>
      <c r="K266" s="246"/>
      <c r="L266" s="251"/>
      <c r="M266" s="252"/>
      <c r="N266" s="253"/>
      <c r="O266" s="253"/>
      <c r="P266" s="253"/>
      <c r="Q266" s="253"/>
      <c r="R266" s="253"/>
      <c r="S266" s="253"/>
      <c r="T266" s="25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5" t="s">
        <v>212</v>
      </c>
      <c r="AU266" s="255" t="s">
        <v>86</v>
      </c>
      <c r="AV266" s="13" t="s">
        <v>86</v>
      </c>
      <c r="AW266" s="13" t="s">
        <v>32</v>
      </c>
      <c r="AX266" s="13" t="s">
        <v>77</v>
      </c>
      <c r="AY266" s="255" t="s">
        <v>201</v>
      </c>
    </row>
    <row r="267" s="13" customFormat="1">
      <c r="A267" s="13"/>
      <c r="B267" s="245"/>
      <c r="C267" s="246"/>
      <c r="D267" s="240" t="s">
        <v>212</v>
      </c>
      <c r="E267" s="247" t="s">
        <v>1</v>
      </c>
      <c r="F267" s="248" t="s">
        <v>1556</v>
      </c>
      <c r="G267" s="246"/>
      <c r="H267" s="249">
        <v>5.9900000000000002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5" t="s">
        <v>212</v>
      </c>
      <c r="AU267" s="255" t="s">
        <v>86</v>
      </c>
      <c r="AV267" s="13" t="s">
        <v>86</v>
      </c>
      <c r="AW267" s="13" t="s">
        <v>32</v>
      </c>
      <c r="AX267" s="13" t="s">
        <v>77</v>
      </c>
      <c r="AY267" s="255" t="s">
        <v>201</v>
      </c>
    </row>
    <row r="268" s="14" customFormat="1">
      <c r="A268" s="14"/>
      <c r="B268" s="256"/>
      <c r="C268" s="257"/>
      <c r="D268" s="240" t="s">
        <v>212</v>
      </c>
      <c r="E268" s="258" t="s">
        <v>1</v>
      </c>
      <c r="F268" s="259" t="s">
        <v>216</v>
      </c>
      <c r="G268" s="257"/>
      <c r="H268" s="260">
        <v>130.86500000000001</v>
      </c>
      <c r="I268" s="261"/>
      <c r="J268" s="257"/>
      <c r="K268" s="257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212</v>
      </c>
      <c r="AU268" s="266" t="s">
        <v>86</v>
      </c>
      <c r="AV268" s="14" t="s">
        <v>208</v>
      </c>
      <c r="AW268" s="14" t="s">
        <v>32</v>
      </c>
      <c r="AX268" s="14" t="s">
        <v>84</v>
      </c>
      <c r="AY268" s="266" t="s">
        <v>201</v>
      </c>
    </row>
    <row r="269" s="2" customFormat="1" ht="16.5" customHeight="1">
      <c r="A269" s="39"/>
      <c r="B269" s="40"/>
      <c r="C269" s="227" t="s">
        <v>1172</v>
      </c>
      <c r="D269" s="227" t="s">
        <v>203</v>
      </c>
      <c r="E269" s="228" t="s">
        <v>1306</v>
      </c>
      <c r="F269" s="229" t="s">
        <v>1557</v>
      </c>
      <c r="G269" s="230" t="s">
        <v>292</v>
      </c>
      <c r="H269" s="231">
        <v>1</v>
      </c>
      <c r="I269" s="232"/>
      <c r="J269" s="233">
        <f>ROUND(I269*H269,2)</f>
        <v>0</v>
      </c>
      <c r="K269" s="229" t="s">
        <v>1</v>
      </c>
      <c r="L269" s="45"/>
      <c r="M269" s="234" t="s">
        <v>1</v>
      </c>
      <c r="N269" s="235" t="s">
        <v>42</v>
      </c>
      <c r="O269" s="92"/>
      <c r="P269" s="236">
        <f>O269*H269</f>
        <v>0</v>
      </c>
      <c r="Q269" s="236">
        <v>0.93000000000000005</v>
      </c>
      <c r="R269" s="236">
        <f>Q269*H269</f>
        <v>0.93000000000000005</v>
      </c>
      <c r="S269" s="236">
        <v>0</v>
      </c>
      <c r="T269" s="237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8" t="s">
        <v>208</v>
      </c>
      <c r="AT269" s="238" t="s">
        <v>203</v>
      </c>
      <c r="AU269" s="238" t="s">
        <v>86</v>
      </c>
      <c r="AY269" s="18" t="s">
        <v>201</v>
      </c>
      <c r="BE269" s="239">
        <f>IF(N269="základní",J269,0)</f>
        <v>0</v>
      </c>
      <c r="BF269" s="239">
        <f>IF(N269="snížená",J269,0)</f>
        <v>0</v>
      </c>
      <c r="BG269" s="239">
        <f>IF(N269="zákl. přenesená",J269,0)</f>
        <v>0</v>
      </c>
      <c r="BH269" s="239">
        <f>IF(N269="sníž. přenesená",J269,0)</f>
        <v>0</v>
      </c>
      <c r="BI269" s="239">
        <f>IF(N269="nulová",J269,0)</f>
        <v>0</v>
      </c>
      <c r="BJ269" s="18" t="s">
        <v>84</v>
      </c>
      <c r="BK269" s="239">
        <f>ROUND(I269*H269,2)</f>
        <v>0</v>
      </c>
      <c r="BL269" s="18" t="s">
        <v>208</v>
      </c>
      <c r="BM269" s="238" t="s">
        <v>1558</v>
      </c>
    </row>
    <row r="270" s="2" customFormat="1">
      <c r="A270" s="39"/>
      <c r="B270" s="40"/>
      <c r="C270" s="41"/>
      <c r="D270" s="240" t="s">
        <v>210</v>
      </c>
      <c r="E270" s="41"/>
      <c r="F270" s="241" t="s">
        <v>1559</v>
      </c>
      <c r="G270" s="41"/>
      <c r="H270" s="41"/>
      <c r="I270" s="242"/>
      <c r="J270" s="41"/>
      <c r="K270" s="41"/>
      <c r="L270" s="45"/>
      <c r="M270" s="243"/>
      <c r="N270" s="244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210</v>
      </c>
      <c r="AU270" s="18" t="s">
        <v>86</v>
      </c>
    </row>
    <row r="271" s="2" customFormat="1">
      <c r="A271" s="39"/>
      <c r="B271" s="40"/>
      <c r="C271" s="41"/>
      <c r="D271" s="240" t="s">
        <v>263</v>
      </c>
      <c r="E271" s="41"/>
      <c r="F271" s="277" t="s">
        <v>1560</v>
      </c>
      <c r="G271" s="41"/>
      <c r="H271" s="41"/>
      <c r="I271" s="242"/>
      <c r="J271" s="41"/>
      <c r="K271" s="41"/>
      <c r="L271" s="45"/>
      <c r="M271" s="243"/>
      <c r="N271" s="244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263</v>
      </c>
      <c r="AU271" s="18" t="s">
        <v>86</v>
      </c>
    </row>
    <row r="272" s="13" customFormat="1">
      <c r="A272" s="13"/>
      <c r="B272" s="245"/>
      <c r="C272" s="246"/>
      <c r="D272" s="240" t="s">
        <v>212</v>
      </c>
      <c r="E272" s="247" t="s">
        <v>1</v>
      </c>
      <c r="F272" s="248" t="s">
        <v>1561</v>
      </c>
      <c r="G272" s="246"/>
      <c r="H272" s="249">
        <v>1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5" t="s">
        <v>212</v>
      </c>
      <c r="AU272" s="255" t="s">
        <v>86</v>
      </c>
      <c r="AV272" s="13" t="s">
        <v>86</v>
      </c>
      <c r="AW272" s="13" t="s">
        <v>32</v>
      </c>
      <c r="AX272" s="13" t="s">
        <v>84</v>
      </c>
      <c r="AY272" s="255" t="s">
        <v>201</v>
      </c>
    </row>
    <row r="273" s="12" customFormat="1" ht="22.8" customHeight="1">
      <c r="A273" s="12"/>
      <c r="B273" s="211"/>
      <c r="C273" s="212"/>
      <c r="D273" s="213" t="s">
        <v>76</v>
      </c>
      <c r="E273" s="225" t="s">
        <v>357</v>
      </c>
      <c r="F273" s="225" t="s">
        <v>358</v>
      </c>
      <c r="G273" s="212"/>
      <c r="H273" s="212"/>
      <c r="I273" s="215"/>
      <c r="J273" s="226">
        <f>BK273</f>
        <v>0</v>
      </c>
      <c r="K273" s="212"/>
      <c r="L273" s="217"/>
      <c r="M273" s="218"/>
      <c r="N273" s="219"/>
      <c r="O273" s="219"/>
      <c r="P273" s="220">
        <f>SUM(P274:P275)</f>
        <v>0</v>
      </c>
      <c r="Q273" s="219"/>
      <c r="R273" s="220">
        <f>SUM(R274:R275)</f>
        <v>0</v>
      </c>
      <c r="S273" s="219"/>
      <c r="T273" s="221">
        <f>SUM(T274:T275)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22" t="s">
        <v>84</v>
      </c>
      <c r="AT273" s="223" t="s">
        <v>76</v>
      </c>
      <c r="AU273" s="223" t="s">
        <v>84</v>
      </c>
      <c r="AY273" s="222" t="s">
        <v>201</v>
      </c>
      <c r="BK273" s="224">
        <f>SUM(BK274:BK275)</f>
        <v>0</v>
      </c>
    </row>
    <row r="274" s="2" customFormat="1" ht="24.15" customHeight="1">
      <c r="A274" s="39"/>
      <c r="B274" s="40"/>
      <c r="C274" s="227" t="s">
        <v>1177</v>
      </c>
      <c r="D274" s="227" t="s">
        <v>203</v>
      </c>
      <c r="E274" s="228" t="s">
        <v>1312</v>
      </c>
      <c r="F274" s="229" t="s">
        <v>1313</v>
      </c>
      <c r="G274" s="230" t="s">
        <v>362</v>
      </c>
      <c r="H274" s="231">
        <v>40.701000000000001</v>
      </c>
      <c r="I274" s="232"/>
      <c r="J274" s="233">
        <f>ROUND(I274*H274,2)</f>
        <v>0</v>
      </c>
      <c r="K274" s="229" t="s">
        <v>207</v>
      </c>
      <c r="L274" s="45"/>
      <c r="M274" s="234" t="s">
        <v>1</v>
      </c>
      <c r="N274" s="235" t="s">
        <v>42</v>
      </c>
      <c r="O274" s="92"/>
      <c r="P274" s="236">
        <f>O274*H274</f>
        <v>0</v>
      </c>
      <c r="Q274" s="236">
        <v>0</v>
      </c>
      <c r="R274" s="236">
        <f>Q274*H274</f>
        <v>0</v>
      </c>
      <c r="S274" s="236">
        <v>0</v>
      </c>
      <c r="T274" s="237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8" t="s">
        <v>208</v>
      </c>
      <c r="AT274" s="238" t="s">
        <v>203</v>
      </c>
      <c r="AU274" s="238" t="s">
        <v>86</v>
      </c>
      <c r="AY274" s="18" t="s">
        <v>201</v>
      </c>
      <c r="BE274" s="239">
        <f>IF(N274="základní",J274,0)</f>
        <v>0</v>
      </c>
      <c r="BF274" s="239">
        <f>IF(N274="snížená",J274,0)</f>
        <v>0</v>
      </c>
      <c r="BG274" s="239">
        <f>IF(N274="zákl. přenesená",J274,0)</f>
        <v>0</v>
      </c>
      <c r="BH274" s="239">
        <f>IF(N274="sníž. přenesená",J274,0)</f>
        <v>0</v>
      </c>
      <c r="BI274" s="239">
        <f>IF(N274="nulová",J274,0)</f>
        <v>0</v>
      </c>
      <c r="BJ274" s="18" t="s">
        <v>84</v>
      </c>
      <c r="BK274" s="239">
        <f>ROUND(I274*H274,2)</f>
        <v>0</v>
      </c>
      <c r="BL274" s="18" t="s">
        <v>208</v>
      </c>
      <c r="BM274" s="238" t="s">
        <v>1562</v>
      </c>
    </row>
    <row r="275" s="2" customFormat="1">
      <c r="A275" s="39"/>
      <c r="B275" s="40"/>
      <c r="C275" s="41"/>
      <c r="D275" s="240" t="s">
        <v>210</v>
      </c>
      <c r="E275" s="41"/>
      <c r="F275" s="241" t="s">
        <v>1315</v>
      </c>
      <c r="G275" s="41"/>
      <c r="H275" s="41"/>
      <c r="I275" s="242"/>
      <c r="J275" s="41"/>
      <c r="K275" s="41"/>
      <c r="L275" s="45"/>
      <c r="M275" s="278"/>
      <c r="N275" s="279"/>
      <c r="O275" s="280"/>
      <c r="P275" s="280"/>
      <c r="Q275" s="280"/>
      <c r="R275" s="280"/>
      <c r="S275" s="280"/>
      <c r="T275" s="281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210</v>
      </c>
      <c r="AU275" s="18" t="s">
        <v>86</v>
      </c>
    </row>
    <row r="276" s="2" customFormat="1" ht="6.96" customHeight="1">
      <c r="A276" s="39"/>
      <c r="B276" s="67"/>
      <c r="C276" s="68"/>
      <c r="D276" s="68"/>
      <c r="E276" s="68"/>
      <c r="F276" s="68"/>
      <c r="G276" s="68"/>
      <c r="H276" s="68"/>
      <c r="I276" s="68"/>
      <c r="J276" s="68"/>
      <c r="K276" s="68"/>
      <c r="L276" s="45"/>
      <c r="M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</row>
  </sheetData>
  <sheetProtection sheet="1" autoFilter="0" formatColumns="0" formatRows="0" objects="1" scenarios="1" spinCount="100000" saltValue="jkEDTTLffqf4JkK3qKnjtTcSzlPTNzbchDjY7Hcxqowk473bz6sER+7FayUmqh9zTBjq4ILYBljvk1oeSLh6IQ==" hashValue="3q4PbbJIQPzJK+H4HN8YjXUROQe9iSz9Z3KpT2i0shywCIdLJ2f7W0Yy7Jus2OjFkcXoVqXmFES2kVE0ZnTw5w==" algorithmName="SHA-512" password="CC35"/>
  <autoFilter ref="C128:K27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145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1286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1563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31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34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ROUND((SUM(BE125:BE160)),  2)</f>
        <v>0</v>
      </c>
      <c r="G35" s="39"/>
      <c r="H35" s="39"/>
      <c r="I35" s="165">
        <v>0.20999999999999999</v>
      </c>
      <c r="J35" s="164">
        <f>ROUND(((SUM(BE125:BE160))*I35),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ROUND((SUM(BF125:BF160)),  2)</f>
        <v>0</v>
      </c>
      <c r="G36" s="39"/>
      <c r="H36" s="39"/>
      <c r="I36" s="165">
        <v>0.12</v>
      </c>
      <c r="J36" s="164">
        <f>ROUND(((SUM(BF125:BF160))*I36),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ROUND((SUM(BG125:BG160)),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ROUND((SUM(BH125:BH160)),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ROUND((SUM(BI125:BI160)),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1286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05.5 - SO-05 Lávka 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 xml:space="preserve">Envicons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J126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J127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947</v>
      </c>
      <c r="E101" s="197"/>
      <c r="F101" s="197"/>
      <c r="G101" s="197"/>
      <c r="H101" s="197"/>
      <c r="I101" s="197"/>
      <c r="J101" s="198">
        <f>J131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183</v>
      </c>
      <c r="E102" s="197"/>
      <c r="F102" s="197"/>
      <c r="G102" s="197"/>
      <c r="H102" s="197"/>
      <c r="I102" s="197"/>
      <c r="J102" s="198">
        <f>J141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185</v>
      </c>
      <c r="E103" s="197"/>
      <c r="F103" s="197"/>
      <c r="G103" s="197"/>
      <c r="H103" s="197"/>
      <c r="I103" s="197"/>
      <c r="J103" s="198">
        <f>J158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186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4" t="str">
        <f>E7</f>
        <v>REVITALIZACE TOKU A OBLASTI DUBINA_final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171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4" t="s">
        <v>1286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05.5 - SO-05 Lávka E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Karviná</v>
      </c>
      <c r="G119" s="41"/>
      <c r="H119" s="41"/>
      <c r="I119" s="33" t="s">
        <v>22</v>
      </c>
      <c r="J119" s="80" t="str">
        <f>IF(J14="","",J14)</f>
        <v>7. 8. 2025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Město Karviná</v>
      </c>
      <c r="G121" s="41"/>
      <c r="H121" s="41"/>
      <c r="I121" s="33" t="s">
        <v>30</v>
      </c>
      <c r="J121" s="37" t="str">
        <f>E23</f>
        <v xml:space="preserve">Envicons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IF(E20="","",E20)</f>
        <v>Vyplň údaj</v>
      </c>
      <c r="G122" s="41"/>
      <c r="H122" s="41"/>
      <c r="I122" s="33" t="s">
        <v>33</v>
      </c>
      <c r="J122" s="37" t="str">
        <f>E26</f>
        <v>Jedlička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0"/>
      <c r="B124" s="201"/>
      <c r="C124" s="202" t="s">
        <v>187</v>
      </c>
      <c r="D124" s="203" t="s">
        <v>62</v>
      </c>
      <c r="E124" s="203" t="s">
        <v>58</v>
      </c>
      <c r="F124" s="203" t="s">
        <v>59</v>
      </c>
      <c r="G124" s="203" t="s">
        <v>188</v>
      </c>
      <c r="H124" s="203" t="s">
        <v>189</v>
      </c>
      <c r="I124" s="203" t="s">
        <v>190</v>
      </c>
      <c r="J124" s="203" t="s">
        <v>178</v>
      </c>
      <c r="K124" s="204" t="s">
        <v>191</v>
      </c>
      <c r="L124" s="205"/>
      <c r="M124" s="101" t="s">
        <v>1</v>
      </c>
      <c r="N124" s="102" t="s">
        <v>41</v>
      </c>
      <c r="O124" s="102" t="s">
        <v>192</v>
      </c>
      <c r="P124" s="102" t="s">
        <v>193</v>
      </c>
      <c r="Q124" s="102" t="s">
        <v>194</v>
      </c>
      <c r="R124" s="102" t="s">
        <v>195</v>
      </c>
      <c r="S124" s="102" t="s">
        <v>196</v>
      </c>
      <c r="T124" s="103" t="s">
        <v>197</v>
      </c>
      <c r="U124" s="200"/>
      <c r="V124" s="200"/>
      <c r="W124" s="200"/>
      <c r="X124" s="200"/>
      <c r="Y124" s="200"/>
      <c r="Z124" s="200"/>
      <c r="AA124" s="200"/>
      <c r="AB124" s="200"/>
      <c r="AC124" s="200"/>
      <c r="AD124" s="200"/>
      <c r="AE124" s="200"/>
    </row>
    <row r="125" s="2" customFormat="1" ht="22.8" customHeight="1">
      <c r="A125" s="39"/>
      <c r="B125" s="40"/>
      <c r="C125" s="108" t="s">
        <v>198</v>
      </c>
      <c r="D125" s="41"/>
      <c r="E125" s="41"/>
      <c r="F125" s="41"/>
      <c r="G125" s="41"/>
      <c r="H125" s="41"/>
      <c r="I125" s="41"/>
      <c r="J125" s="206">
        <f>BK125</f>
        <v>0</v>
      </c>
      <c r="K125" s="41"/>
      <c r="L125" s="45"/>
      <c r="M125" s="104"/>
      <c r="N125" s="207"/>
      <c r="O125" s="105"/>
      <c r="P125" s="208">
        <f>P126</f>
        <v>0</v>
      </c>
      <c r="Q125" s="105"/>
      <c r="R125" s="208">
        <f>R126</f>
        <v>0.85670160000000006</v>
      </c>
      <c r="S125" s="105"/>
      <c r="T125" s="209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180</v>
      </c>
      <c r="BK125" s="210">
        <f>BK126</f>
        <v>0</v>
      </c>
    </row>
    <row r="126" s="12" customFormat="1" ht="25.92" customHeight="1">
      <c r="A126" s="12"/>
      <c r="B126" s="211"/>
      <c r="C126" s="212"/>
      <c r="D126" s="213" t="s">
        <v>76</v>
      </c>
      <c r="E126" s="214" t="s">
        <v>199</v>
      </c>
      <c r="F126" s="214" t="s">
        <v>200</v>
      </c>
      <c r="G126" s="212"/>
      <c r="H126" s="212"/>
      <c r="I126" s="215"/>
      <c r="J126" s="216">
        <f>BK126</f>
        <v>0</v>
      </c>
      <c r="K126" s="212"/>
      <c r="L126" s="217"/>
      <c r="M126" s="218"/>
      <c r="N126" s="219"/>
      <c r="O126" s="219"/>
      <c r="P126" s="220">
        <f>P127+P131+P141+P158</f>
        <v>0</v>
      </c>
      <c r="Q126" s="219"/>
      <c r="R126" s="220">
        <f>R127+R131+R141+R158</f>
        <v>0.85670160000000006</v>
      </c>
      <c r="S126" s="219"/>
      <c r="T126" s="221">
        <f>T127+T131+T141+T158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77</v>
      </c>
      <c r="AY126" s="222" t="s">
        <v>201</v>
      </c>
      <c r="BK126" s="224">
        <f>BK127+BK131+BK141+BK158</f>
        <v>0</v>
      </c>
    </row>
    <row r="127" s="12" customFormat="1" ht="22.8" customHeight="1">
      <c r="A127" s="12"/>
      <c r="B127" s="211"/>
      <c r="C127" s="212"/>
      <c r="D127" s="213" t="s">
        <v>76</v>
      </c>
      <c r="E127" s="225" t="s">
        <v>84</v>
      </c>
      <c r="F127" s="225" t="s">
        <v>202</v>
      </c>
      <c r="G127" s="212"/>
      <c r="H127" s="212"/>
      <c r="I127" s="215"/>
      <c r="J127" s="226">
        <f>BK127</f>
        <v>0</v>
      </c>
      <c r="K127" s="212"/>
      <c r="L127" s="217"/>
      <c r="M127" s="218"/>
      <c r="N127" s="219"/>
      <c r="O127" s="219"/>
      <c r="P127" s="220">
        <f>SUM(P128:P130)</f>
        <v>0</v>
      </c>
      <c r="Q127" s="219"/>
      <c r="R127" s="220">
        <f>SUM(R128:R130)</f>
        <v>0</v>
      </c>
      <c r="S127" s="219"/>
      <c r="T127" s="221">
        <f>SUM(T128:T130)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2" t="s">
        <v>84</v>
      </c>
      <c r="AT127" s="223" t="s">
        <v>76</v>
      </c>
      <c r="AU127" s="223" t="s">
        <v>84</v>
      </c>
      <c r="AY127" s="222" t="s">
        <v>201</v>
      </c>
      <c r="BK127" s="224">
        <f>SUM(BK128:BK130)</f>
        <v>0</v>
      </c>
    </row>
    <row r="128" s="2" customFormat="1" ht="16.5" customHeight="1">
      <c r="A128" s="39"/>
      <c r="B128" s="40"/>
      <c r="C128" s="227" t="s">
        <v>84</v>
      </c>
      <c r="D128" s="227" t="s">
        <v>203</v>
      </c>
      <c r="E128" s="228" t="s">
        <v>1564</v>
      </c>
      <c r="F128" s="229" t="s">
        <v>1565</v>
      </c>
      <c r="G128" s="230" t="s">
        <v>305</v>
      </c>
      <c r="H128" s="231">
        <v>1</v>
      </c>
      <c r="I128" s="232"/>
      <c r="J128" s="233">
        <f>ROUND(I128*H128,2)</f>
        <v>0</v>
      </c>
      <c r="K128" s="229" t="s">
        <v>1</v>
      </c>
      <c r="L128" s="45"/>
      <c r="M128" s="234" t="s">
        <v>1</v>
      </c>
      <c r="N128" s="235" t="s">
        <v>42</v>
      </c>
      <c r="O128" s="92"/>
      <c r="P128" s="236">
        <f>O128*H128</f>
        <v>0</v>
      </c>
      <c r="Q128" s="236">
        <v>0</v>
      </c>
      <c r="R128" s="236">
        <f>Q128*H128</f>
        <v>0</v>
      </c>
      <c r="S128" s="236">
        <v>0</v>
      </c>
      <c r="T128" s="237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8" t="s">
        <v>208</v>
      </c>
      <c r="AT128" s="238" t="s">
        <v>203</v>
      </c>
      <c r="AU128" s="238" t="s">
        <v>86</v>
      </c>
      <c r="AY128" s="18" t="s">
        <v>201</v>
      </c>
      <c r="BE128" s="239">
        <f>IF(N128="základní",J128,0)</f>
        <v>0</v>
      </c>
      <c r="BF128" s="239">
        <f>IF(N128="snížená",J128,0)</f>
        <v>0</v>
      </c>
      <c r="BG128" s="239">
        <f>IF(N128="zákl. přenesená",J128,0)</f>
        <v>0</v>
      </c>
      <c r="BH128" s="239">
        <f>IF(N128="sníž. přenesená",J128,0)</f>
        <v>0</v>
      </c>
      <c r="BI128" s="239">
        <f>IF(N128="nulová",J128,0)</f>
        <v>0</v>
      </c>
      <c r="BJ128" s="18" t="s">
        <v>84</v>
      </c>
      <c r="BK128" s="239">
        <f>ROUND(I128*H128,2)</f>
        <v>0</v>
      </c>
      <c r="BL128" s="18" t="s">
        <v>208</v>
      </c>
      <c r="BM128" s="238" t="s">
        <v>1566</v>
      </c>
    </row>
    <row r="129" s="2" customFormat="1">
      <c r="A129" s="39"/>
      <c r="B129" s="40"/>
      <c r="C129" s="41"/>
      <c r="D129" s="240" t="s">
        <v>210</v>
      </c>
      <c r="E129" s="41"/>
      <c r="F129" s="241" t="s">
        <v>1567</v>
      </c>
      <c r="G129" s="41"/>
      <c r="H129" s="41"/>
      <c r="I129" s="242"/>
      <c r="J129" s="41"/>
      <c r="K129" s="41"/>
      <c r="L129" s="45"/>
      <c r="M129" s="243"/>
      <c r="N129" s="244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210</v>
      </c>
      <c r="AU129" s="18" t="s">
        <v>86</v>
      </c>
    </row>
    <row r="130" s="2" customFormat="1">
      <c r="A130" s="39"/>
      <c r="B130" s="40"/>
      <c r="C130" s="41"/>
      <c r="D130" s="240" t="s">
        <v>263</v>
      </c>
      <c r="E130" s="41"/>
      <c r="F130" s="277" t="s">
        <v>1568</v>
      </c>
      <c r="G130" s="41"/>
      <c r="H130" s="41"/>
      <c r="I130" s="242"/>
      <c r="J130" s="41"/>
      <c r="K130" s="41"/>
      <c r="L130" s="45"/>
      <c r="M130" s="243"/>
      <c r="N130" s="244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263</v>
      </c>
      <c r="AU130" s="18" t="s">
        <v>86</v>
      </c>
    </row>
    <row r="131" s="12" customFormat="1" ht="22.8" customHeight="1">
      <c r="A131" s="12"/>
      <c r="B131" s="211"/>
      <c r="C131" s="212"/>
      <c r="D131" s="213" t="s">
        <v>76</v>
      </c>
      <c r="E131" s="225" t="s">
        <v>86</v>
      </c>
      <c r="F131" s="225" t="s">
        <v>1085</v>
      </c>
      <c r="G131" s="212"/>
      <c r="H131" s="212"/>
      <c r="I131" s="215"/>
      <c r="J131" s="226">
        <f>BK131</f>
        <v>0</v>
      </c>
      <c r="K131" s="212"/>
      <c r="L131" s="217"/>
      <c r="M131" s="218"/>
      <c r="N131" s="219"/>
      <c r="O131" s="219"/>
      <c r="P131" s="220">
        <f>SUM(P132:P140)</f>
        <v>0</v>
      </c>
      <c r="Q131" s="219"/>
      <c r="R131" s="220">
        <f>SUM(R132:R140)</f>
        <v>0.088601600000000003</v>
      </c>
      <c r="S131" s="219"/>
      <c r="T131" s="221">
        <f>SUM(T132:T140)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2" t="s">
        <v>84</v>
      </c>
      <c r="AT131" s="223" t="s">
        <v>76</v>
      </c>
      <c r="AU131" s="223" t="s">
        <v>84</v>
      </c>
      <c r="AY131" s="222" t="s">
        <v>201</v>
      </c>
      <c r="BK131" s="224">
        <f>SUM(BK132:BK140)</f>
        <v>0</v>
      </c>
    </row>
    <row r="132" s="2" customFormat="1" ht="16.5" customHeight="1">
      <c r="A132" s="39"/>
      <c r="B132" s="40"/>
      <c r="C132" s="227" t="s">
        <v>86</v>
      </c>
      <c r="D132" s="227" t="s">
        <v>203</v>
      </c>
      <c r="E132" s="228" t="s">
        <v>1569</v>
      </c>
      <c r="F132" s="229" t="s">
        <v>1570</v>
      </c>
      <c r="G132" s="230" t="s">
        <v>206</v>
      </c>
      <c r="H132" s="231">
        <v>0.312</v>
      </c>
      <c r="I132" s="232"/>
      <c r="J132" s="233">
        <f>ROUND(I132*H132,2)</f>
        <v>0</v>
      </c>
      <c r="K132" s="229" t="s">
        <v>207</v>
      </c>
      <c r="L132" s="45"/>
      <c r="M132" s="234" t="s">
        <v>1</v>
      </c>
      <c r="N132" s="235" t="s">
        <v>42</v>
      </c>
      <c r="O132" s="92"/>
      <c r="P132" s="236">
        <f>O132*H132</f>
        <v>0</v>
      </c>
      <c r="Q132" s="236">
        <v>0</v>
      </c>
      <c r="R132" s="236">
        <f>Q132*H132</f>
        <v>0</v>
      </c>
      <c r="S132" s="236">
        <v>0</v>
      </c>
      <c r="T132" s="237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8" t="s">
        <v>208</v>
      </c>
      <c r="AT132" s="238" t="s">
        <v>203</v>
      </c>
      <c r="AU132" s="238" t="s">
        <v>86</v>
      </c>
      <c r="AY132" s="18" t="s">
        <v>201</v>
      </c>
      <c r="BE132" s="239">
        <f>IF(N132="základní",J132,0)</f>
        <v>0</v>
      </c>
      <c r="BF132" s="239">
        <f>IF(N132="snížená",J132,0)</f>
        <v>0</v>
      </c>
      <c r="BG132" s="239">
        <f>IF(N132="zákl. přenesená",J132,0)</f>
        <v>0</v>
      </c>
      <c r="BH132" s="239">
        <f>IF(N132="sníž. přenesená",J132,0)</f>
        <v>0</v>
      </c>
      <c r="BI132" s="239">
        <f>IF(N132="nulová",J132,0)</f>
        <v>0</v>
      </c>
      <c r="BJ132" s="18" t="s">
        <v>84</v>
      </c>
      <c r="BK132" s="239">
        <f>ROUND(I132*H132,2)</f>
        <v>0</v>
      </c>
      <c r="BL132" s="18" t="s">
        <v>208</v>
      </c>
      <c r="BM132" s="238" t="s">
        <v>1571</v>
      </c>
    </row>
    <row r="133" s="2" customFormat="1">
      <c r="A133" s="39"/>
      <c r="B133" s="40"/>
      <c r="C133" s="41"/>
      <c r="D133" s="240" t="s">
        <v>210</v>
      </c>
      <c r="E133" s="41"/>
      <c r="F133" s="241" t="s">
        <v>1572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210</v>
      </c>
      <c r="AU133" s="18" t="s">
        <v>86</v>
      </c>
    </row>
    <row r="134" s="13" customFormat="1">
      <c r="A134" s="13"/>
      <c r="B134" s="245"/>
      <c r="C134" s="246"/>
      <c r="D134" s="240" t="s">
        <v>212</v>
      </c>
      <c r="E134" s="247" t="s">
        <v>1</v>
      </c>
      <c r="F134" s="248" t="s">
        <v>1573</v>
      </c>
      <c r="G134" s="246"/>
      <c r="H134" s="249">
        <v>0.312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212</v>
      </c>
      <c r="AU134" s="255" t="s">
        <v>86</v>
      </c>
      <c r="AV134" s="13" t="s">
        <v>86</v>
      </c>
      <c r="AW134" s="13" t="s">
        <v>32</v>
      </c>
      <c r="AX134" s="13" t="s">
        <v>84</v>
      </c>
      <c r="AY134" s="255" t="s">
        <v>201</v>
      </c>
    </row>
    <row r="135" s="2" customFormat="1" ht="21.75" customHeight="1">
      <c r="A135" s="39"/>
      <c r="B135" s="40"/>
      <c r="C135" s="227" t="s">
        <v>225</v>
      </c>
      <c r="D135" s="227" t="s">
        <v>203</v>
      </c>
      <c r="E135" s="228" t="s">
        <v>1574</v>
      </c>
      <c r="F135" s="229" t="s">
        <v>1575</v>
      </c>
      <c r="G135" s="230" t="s">
        <v>247</v>
      </c>
      <c r="H135" s="231">
        <v>2.5600000000000001</v>
      </c>
      <c r="I135" s="232"/>
      <c r="J135" s="233">
        <f>ROUND(I135*H135,2)</f>
        <v>0</v>
      </c>
      <c r="K135" s="229" t="s">
        <v>207</v>
      </c>
      <c r="L135" s="45"/>
      <c r="M135" s="234" t="s">
        <v>1</v>
      </c>
      <c r="N135" s="235" t="s">
        <v>42</v>
      </c>
      <c r="O135" s="92"/>
      <c r="P135" s="236">
        <f>O135*H135</f>
        <v>0</v>
      </c>
      <c r="Q135" s="236">
        <v>0.034610000000000002</v>
      </c>
      <c r="R135" s="236">
        <f>Q135*H135</f>
        <v>0.088601600000000003</v>
      </c>
      <c r="S135" s="236">
        <v>0</v>
      </c>
      <c r="T135" s="237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8" t="s">
        <v>208</v>
      </c>
      <c r="AT135" s="238" t="s">
        <v>203</v>
      </c>
      <c r="AU135" s="238" t="s">
        <v>86</v>
      </c>
      <c r="AY135" s="18" t="s">
        <v>201</v>
      </c>
      <c r="BE135" s="239">
        <f>IF(N135="základní",J135,0)</f>
        <v>0</v>
      </c>
      <c r="BF135" s="239">
        <f>IF(N135="snížená",J135,0)</f>
        <v>0</v>
      </c>
      <c r="BG135" s="239">
        <f>IF(N135="zákl. přenesená",J135,0)</f>
        <v>0</v>
      </c>
      <c r="BH135" s="239">
        <f>IF(N135="sníž. přenesená",J135,0)</f>
        <v>0</v>
      </c>
      <c r="BI135" s="239">
        <f>IF(N135="nulová",J135,0)</f>
        <v>0</v>
      </c>
      <c r="BJ135" s="18" t="s">
        <v>84</v>
      </c>
      <c r="BK135" s="239">
        <f>ROUND(I135*H135,2)</f>
        <v>0</v>
      </c>
      <c r="BL135" s="18" t="s">
        <v>208</v>
      </c>
      <c r="BM135" s="238" t="s">
        <v>1576</v>
      </c>
    </row>
    <row r="136" s="2" customFormat="1">
      <c r="A136" s="39"/>
      <c r="B136" s="40"/>
      <c r="C136" s="41"/>
      <c r="D136" s="240" t="s">
        <v>210</v>
      </c>
      <c r="E136" s="41"/>
      <c r="F136" s="241" t="s">
        <v>1577</v>
      </c>
      <c r="G136" s="41"/>
      <c r="H136" s="41"/>
      <c r="I136" s="242"/>
      <c r="J136" s="41"/>
      <c r="K136" s="41"/>
      <c r="L136" s="45"/>
      <c r="M136" s="243"/>
      <c r="N136" s="244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210</v>
      </c>
      <c r="AU136" s="18" t="s">
        <v>86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1578</v>
      </c>
      <c r="G137" s="246"/>
      <c r="H137" s="249">
        <v>2.5600000000000001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84</v>
      </c>
      <c r="AY137" s="255" t="s">
        <v>201</v>
      </c>
    </row>
    <row r="138" s="2" customFormat="1" ht="24.15" customHeight="1">
      <c r="A138" s="39"/>
      <c r="B138" s="40"/>
      <c r="C138" s="227" t="s">
        <v>208</v>
      </c>
      <c r="D138" s="227" t="s">
        <v>203</v>
      </c>
      <c r="E138" s="228" t="s">
        <v>1579</v>
      </c>
      <c r="F138" s="229" t="s">
        <v>1580</v>
      </c>
      <c r="G138" s="230" t="s">
        <v>247</v>
      </c>
      <c r="H138" s="231">
        <v>2.5600000000000001</v>
      </c>
      <c r="I138" s="232"/>
      <c r="J138" s="233">
        <f>ROUND(I138*H138,2)</f>
        <v>0</v>
      </c>
      <c r="K138" s="229" t="s">
        <v>207</v>
      </c>
      <c r="L138" s="45"/>
      <c r="M138" s="234" t="s">
        <v>1</v>
      </c>
      <c r="N138" s="235" t="s">
        <v>42</v>
      </c>
      <c r="O138" s="92"/>
      <c r="P138" s="236">
        <f>O138*H138</f>
        <v>0</v>
      </c>
      <c r="Q138" s="236">
        <v>0</v>
      </c>
      <c r="R138" s="236">
        <f>Q138*H138</f>
        <v>0</v>
      </c>
      <c r="S138" s="236">
        <v>0</v>
      </c>
      <c r="T138" s="237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8" t="s">
        <v>208</v>
      </c>
      <c r="AT138" s="238" t="s">
        <v>203</v>
      </c>
      <c r="AU138" s="238" t="s">
        <v>86</v>
      </c>
      <c r="AY138" s="18" t="s">
        <v>201</v>
      </c>
      <c r="BE138" s="239">
        <f>IF(N138="základní",J138,0)</f>
        <v>0</v>
      </c>
      <c r="BF138" s="239">
        <f>IF(N138="snížená",J138,0)</f>
        <v>0</v>
      </c>
      <c r="BG138" s="239">
        <f>IF(N138="zákl. přenesená",J138,0)</f>
        <v>0</v>
      </c>
      <c r="BH138" s="239">
        <f>IF(N138="sníž. přenesená",J138,0)</f>
        <v>0</v>
      </c>
      <c r="BI138" s="239">
        <f>IF(N138="nulová",J138,0)</f>
        <v>0</v>
      </c>
      <c r="BJ138" s="18" t="s">
        <v>84</v>
      </c>
      <c r="BK138" s="239">
        <f>ROUND(I138*H138,2)</f>
        <v>0</v>
      </c>
      <c r="BL138" s="18" t="s">
        <v>208</v>
      </c>
      <c r="BM138" s="238" t="s">
        <v>1581</v>
      </c>
    </row>
    <row r="139" s="2" customFormat="1">
      <c r="A139" s="39"/>
      <c r="B139" s="40"/>
      <c r="C139" s="41"/>
      <c r="D139" s="240" t="s">
        <v>210</v>
      </c>
      <c r="E139" s="41"/>
      <c r="F139" s="241" t="s">
        <v>1582</v>
      </c>
      <c r="G139" s="41"/>
      <c r="H139" s="41"/>
      <c r="I139" s="242"/>
      <c r="J139" s="41"/>
      <c r="K139" s="41"/>
      <c r="L139" s="45"/>
      <c r="M139" s="243"/>
      <c r="N139" s="244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210</v>
      </c>
      <c r="AU139" s="18" t="s">
        <v>86</v>
      </c>
    </row>
    <row r="140" s="13" customFormat="1">
      <c r="A140" s="13"/>
      <c r="B140" s="245"/>
      <c r="C140" s="246"/>
      <c r="D140" s="240" t="s">
        <v>212</v>
      </c>
      <c r="E140" s="247" t="s">
        <v>1</v>
      </c>
      <c r="F140" s="248" t="s">
        <v>1578</v>
      </c>
      <c r="G140" s="246"/>
      <c r="H140" s="249">
        <v>2.5600000000000001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5" t="s">
        <v>212</v>
      </c>
      <c r="AU140" s="255" t="s">
        <v>86</v>
      </c>
      <c r="AV140" s="13" t="s">
        <v>86</v>
      </c>
      <c r="AW140" s="13" t="s">
        <v>32</v>
      </c>
      <c r="AX140" s="13" t="s">
        <v>84</v>
      </c>
      <c r="AY140" s="255" t="s">
        <v>201</v>
      </c>
    </row>
    <row r="141" s="12" customFormat="1" ht="22.8" customHeight="1">
      <c r="A141" s="12"/>
      <c r="B141" s="211"/>
      <c r="C141" s="212"/>
      <c r="D141" s="213" t="s">
        <v>76</v>
      </c>
      <c r="E141" s="225" t="s">
        <v>208</v>
      </c>
      <c r="F141" s="225" t="s">
        <v>308</v>
      </c>
      <c r="G141" s="212"/>
      <c r="H141" s="212"/>
      <c r="I141" s="215"/>
      <c r="J141" s="226">
        <f>BK141</f>
        <v>0</v>
      </c>
      <c r="K141" s="212"/>
      <c r="L141" s="217"/>
      <c r="M141" s="218"/>
      <c r="N141" s="219"/>
      <c r="O141" s="219"/>
      <c r="P141" s="220">
        <f>SUM(P142:P157)</f>
        <v>0</v>
      </c>
      <c r="Q141" s="219"/>
      <c r="R141" s="220">
        <f>SUM(R142:R157)</f>
        <v>0.7681</v>
      </c>
      <c r="S141" s="219"/>
      <c r="T141" s="221">
        <f>SUM(T142:T157)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2" t="s">
        <v>84</v>
      </c>
      <c r="AT141" s="223" t="s">
        <v>76</v>
      </c>
      <c r="AU141" s="223" t="s">
        <v>84</v>
      </c>
      <c r="AY141" s="222" t="s">
        <v>201</v>
      </c>
      <c r="BK141" s="224">
        <f>SUM(BK142:BK157)</f>
        <v>0</v>
      </c>
    </row>
    <row r="142" s="2" customFormat="1" ht="24.15" customHeight="1">
      <c r="A142" s="39"/>
      <c r="B142" s="40"/>
      <c r="C142" s="227" t="s">
        <v>238</v>
      </c>
      <c r="D142" s="227" t="s">
        <v>203</v>
      </c>
      <c r="E142" s="228" t="s">
        <v>1583</v>
      </c>
      <c r="F142" s="229" t="s">
        <v>1584</v>
      </c>
      <c r="G142" s="230" t="s">
        <v>282</v>
      </c>
      <c r="H142" s="231">
        <v>2</v>
      </c>
      <c r="I142" s="232"/>
      <c r="J142" s="233">
        <f>ROUND(I142*H142,2)</f>
        <v>0</v>
      </c>
      <c r="K142" s="229" t="s">
        <v>207</v>
      </c>
      <c r="L142" s="45"/>
      <c r="M142" s="234" t="s">
        <v>1</v>
      </c>
      <c r="N142" s="235" t="s">
        <v>42</v>
      </c>
      <c r="O142" s="92"/>
      <c r="P142" s="236">
        <f>O142*H142</f>
        <v>0</v>
      </c>
      <c r="Q142" s="236">
        <v>0.012</v>
      </c>
      <c r="R142" s="236">
        <f>Q142*H142</f>
        <v>0.024</v>
      </c>
      <c r="S142" s="236">
        <v>0</v>
      </c>
      <c r="T142" s="237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8" t="s">
        <v>208</v>
      </c>
      <c r="AT142" s="238" t="s">
        <v>203</v>
      </c>
      <c r="AU142" s="238" t="s">
        <v>86</v>
      </c>
      <c r="AY142" s="18" t="s">
        <v>201</v>
      </c>
      <c r="BE142" s="239">
        <f>IF(N142="základní",J142,0)</f>
        <v>0</v>
      </c>
      <c r="BF142" s="239">
        <f>IF(N142="snížená",J142,0)</f>
        <v>0</v>
      </c>
      <c r="BG142" s="239">
        <f>IF(N142="zákl. přenesená",J142,0)</f>
        <v>0</v>
      </c>
      <c r="BH142" s="239">
        <f>IF(N142="sníž. přenesená",J142,0)</f>
        <v>0</v>
      </c>
      <c r="BI142" s="239">
        <f>IF(N142="nulová",J142,0)</f>
        <v>0</v>
      </c>
      <c r="BJ142" s="18" t="s">
        <v>84</v>
      </c>
      <c r="BK142" s="239">
        <f>ROUND(I142*H142,2)</f>
        <v>0</v>
      </c>
      <c r="BL142" s="18" t="s">
        <v>208</v>
      </c>
      <c r="BM142" s="238" t="s">
        <v>1585</v>
      </c>
    </row>
    <row r="143" s="2" customFormat="1">
      <c r="A143" s="39"/>
      <c r="B143" s="40"/>
      <c r="C143" s="41"/>
      <c r="D143" s="240" t="s">
        <v>210</v>
      </c>
      <c r="E143" s="41"/>
      <c r="F143" s="241" t="s">
        <v>1586</v>
      </c>
      <c r="G143" s="41"/>
      <c r="H143" s="41"/>
      <c r="I143" s="242"/>
      <c r="J143" s="41"/>
      <c r="K143" s="41"/>
      <c r="L143" s="45"/>
      <c r="M143" s="243"/>
      <c r="N143" s="244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210</v>
      </c>
      <c r="AU143" s="18" t="s">
        <v>86</v>
      </c>
    </row>
    <row r="144" s="2" customFormat="1">
      <c r="A144" s="39"/>
      <c r="B144" s="40"/>
      <c r="C144" s="41"/>
      <c r="D144" s="240" t="s">
        <v>263</v>
      </c>
      <c r="E144" s="41"/>
      <c r="F144" s="277" t="s">
        <v>1587</v>
      </c>
      <c r="G144" s="41"/>
      <c r="H144" s="41"/>
      <c r="I144" s="242"/>
      <c r="J144" s="41"/>
      <c r="K144" s="41"/>
      <c r="L144" s="45"/>
      <c r="M144" s="243"/>
      <c r="N144" s="244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263</v>
      </c>
      <c r="AU144" s="18" t="s">
        <v>86</v>
      </c>
    </row>
    <row r="145" s="13" customFormat="1">
      <c r="A145" s="13"/>
      <c r="B145" s="245"/>
      <c r="C145" s="246"/>
      <c r="D145" s="240" t="s">
        <v>212</v>
      </c>
      <c r="E145" s="247" t="s">
        <v>1</v>
      </c>
      <c r="F145" s="248" t="s">
        <v>1588</v>
      </c>
      <c r="G145" s="246"/>
      <c r="H145" s="249">
        <v>2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212</v>
      </c>
      <c r="AU145" s="255" t="s">
        <v>86</v>
      </c>
      <c r="AV145" s="13" t="s">
        <v>86</v>
      </c>
      <c r="AW145" s="13" t="s">
        <v>32</v>
      </c>
      <c r="AX145" s="13" t="s">
        <v>84</v>
      </c>
      <c r="AY145" s="255" t="s">
        <v>201</v>
      </c>
    </row>
    <row r="146" s="2" customFormat="1" ht="21.75" customHeight="1">
      <c r="A146" s="39"/>
      <c r="B146" s="40"/>
      <c r="C146" s="267" t="s">
        <v>244</v>
      </c>
      <c r="D146" s="267" t="s">
        <v>258</v>
      </c>
      <c r="E146" s="268" t="s">
        <v>1589</v>
      </c>
      <c r="F146" s="269" t="s">
        <v>1590</v>
      </c>
      <c r="G146" s="270" t="s">
        <v>362</v>
      </c>
      <c r="H146" s="271">
        <v>0.094</v>
      </c>
      <c r="I146" s="272"/>
      <c r="J146" s="273">
        <f>ROUND(I146*H146,2)</f>
        <v>0</v>
      </c>
      <c r="K146" s="269" t="s">
        <v>207</v>
      </c>
      <c r="L146" s="274"/>
      <c r="M146" s="275" t="s">
        <v>1</v>
      </c>
      <c r="N146" s="276" t="s">
        <v>42</v>
      </c>
      <c r="O146" s="92"/>
      <c r="P146" s="236">
        <f>O146*H146</f>
        <v>0</v>
      </c>
      <c r="Q146" s="236">
        <v>1</v>
      </c>
      <c r="R146" s="236">
        <f>Q146*H146</f>
        <v>0.094</v>
      </c>
      <c r="S146" s="236">
        <v>0</v>
      </c>
      <c r="T146" s="237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8" t="s">
        <v>257</v>
      </c>
      <c r="AT146" s="238" t="s">
        <v>258</v>
      </c>
      <c r="AU146" s="238" t="s">
        <v>86</v>
      </c>
      <c r="AY146" s="18" t="s">
        <v>201</v>
      </c>
      <c r="BE146" s="239">
        <f>IF(N146="základní",J146,0)</f>
        <v>0</v>
      </c>
      <c r="BF146" s="239">
        <f>IF(N146="snížená",J146,0)</f>
        <v>0</v>
      </c>
      <c r="BG146" s="239">
        <f>IF(N146="zákl. přenesená",J146,0)</f>
        <v>0</v>
      </c>
      <c r="BH146" s="239">
        <f>IF(N146="sníž. přenesená",J146,0)</f>
        <v>0</v>
      </c>
      <c r="BI146" s="239">
        <f>IF(N146="nulová",J146,0)</f>
        <v>0</v>
      </c>
      <c r="BJ146" s="18" t="s">
        <v>84</v>
      </c>
      <c r="BK146" s="239">
        <f>ROUND(I146*H146,2)</f>
        <v>0</v>
      </c>
      <c r="BL146" s="18" t="s">
        <v>208</v>
      </c>
      <c r="BM146" s="238" t="s">
        <v>1591</v>
      </c>
    </row>
    <row r="147" s="2" customFormat="1">
      <c r="A147" s="39"/>
      <c r="B147" s="40"/>
      <c r="C147" s="41"/>
      <c r="D147" s="240" t="s">
        <v>210</v>
      </c>
      <c r="E147" s="41"/>
      <c r="F147" s="241" t="s">
        <v>1590</v>
      </c>
      <c r="G147" s="41"/>
      <c r="H147" s="41"/>
      <c r="I147" s="242"/>
      <c r="J147" s="41"/>
      <c r="K147" s="41"/>
      <c r="L147" s="45"/>
      <c r="M147" s="243"/>
      <c r="N147" s="244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210</v>
      </c>
      <c r="AU147" s="18" t="s">
        <v>86</v>
      </c>
    </row>
    <row r="148" s="2" customFormat="1">
      <c r="A148" s="39"/>
      <c r="B148" s="40"/>
      <c r="C148" s="41"/>
      <c r="D148" s="240" t="s">
        <v>263</v>
      </c>
      <c r="E148" s="41"/>
      <c r="F148" s="277" t="s">
        <v>1592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263</v>
      </c>
      <c r="AU148" s="18" t="s">
        <v>86</v>
      </c>
    </row>
    <row r="149" s="13" customFormat="1">
      <c r="A149" s="13"/>
      <c r="B149" s="245"/>
      <c r="C149" s="246"/>
      <c r="D149" s="240" t="s">
        <v>212</v>
      </c>
      <c r="E149" s="247" t="s">
        <v>1</v>
      </c>
      <c r="F149" s="248" t="s">
        <v>1593</v>
      </c>
      <c r="G149" s="246"/>
      <c r="H149" s="249">
        <v>0.094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212</v>
      </c>
      <c r="AU149" s="255" t="s">
        <v>86</v>
      </c>
      <c r="AV149" s="13" t="s">
        <v>86</v>
      </c>
      <c r="AW149" s="13" t="s">
        <v>32</v>
      </c>
      <c r="AX149" s="13" t="s">
        <v>84</v>
      </c>
      <c r="AY149" s="255" t="s">
        <v>201</v>
      </c>
    </row>
    <row r="150" s="2" customFormat="1" ht="24.15" customHeight="1">
      <c r="A150" s="39"/>
      <c r="B150" s="40"/>
      <c r="C150" s="227" t="s">
        <v>251</v>
      </c>
      <c r="D150" s="227" t="s">
        <v>203</v>
      </c>
      <c r="E150" s="228" t="s">
        <v>1594</v>
      </c>
      <c r="F150" s="229" t="s">
        <v>1595</v>
      </c>
      <c r="G150" s="230" t="s">
        <v>247</v>
      </c>
      <c r="H150" s="231">
        <v>1.5</v>
      </c>
      <c r="I150" s="232"/>
      <c r="J150" s="233">
        <f>ROUND(I150*H150,2)</f>
        <v>0</v>
      </c>
      <c r="K150" s="229" t="s">
        <v>207</v>
      </c>
      <c r="L150" s="45"/>
      <c r="M150" s="234" t="s">
        <v>1</v>
      </c>
      <c r="N150" s="235" t="s">
        <v>42</v>
      </c>
      <c r="O150" s="92"/>
      <c r="P150" s="236">
        <f>O150*H150</f>
        <v>0</v>
      </c>
      <c r="Q150" s="236">
        <v>0.43340000000000001</v>
      </c>
      <c r="R150" s="236">
        <f>Q150*H150</f>
        <v>0.65010000000000001</v>
      </c>
      <c r="S150" s="236">
        <v>0</v>
      </c>
      <c r="T150" s="237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8" t="s">
        <v>208</v>
      </c>
      <c r="AT150" s="238" t="s">
        <v>203</v>
      </c>
      <c r="AU150" s="238" t="s">
        <v>86</v>
      </c>
      <c r="AY150" s="18" t="s">
        <v>201</v>
      </c>
      <c r="BE150" s="239">
        <f>IF(N150="základní",J150,0)</f>
        <v>0</v>
      </c>
      <c r="BF150" s="239">
        <f>IF(N150="snížená",J150,0)</f>
        <v>0</v>
      </c>
      <c r="BG150" s="239">
        <f>IF(N150="zákl. přenesená",J150,0)</f>
        <v>0</v>
      </c>
      <c r="BH150" s="239">
        <f>IF(N150="sníž. přenesená",J150,0)</f>
        <v>0</v>
      </c>
      <c r="BI150" s="239">
        <f>IF(N150="nulová",J150,0)</f>
        <v>0</v>
      </c>
      <c r="BJ150" s="18" t="s">
        <v>84</v>
      </c>
      <c r="BK150" s="239">
        <f>ROUND(I150*H150,2)</f>
        <v>0</v>
      </c>
      <c r="BL150" s="18" t="s">
        <v>208</v>
      </c>
      <c r="BM150" s="238" t="s">
        <v>1596</v>
      </c>
    </row>
    <row r="151" s="2" customFormat="1">
      <c r="A151" s="39"/>
      <c r="B151" s="40"/>
      <c r="C151" s="41"/>
      <c r="D151" s="240" t="s">
        <v>210</v>
      </c>
      <c r="E151" s="41"/>
      <c r="F151" s="241" t="s">
        <v>1597</v>
      </c>
      <c r="G151" s="41"/>
      <c r="H151" s="41"/>
      <c r="I151" s="242"/>
      <c r="J151" s="41"/>
      <c r="K151" s="41"/>
      <c r="L151" s="45"/>
      <c r="M151" s="243"/>
      <c r="N151" s="244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210</v>
      </c>
      <c r="AU151" s="18" t="s">
        <v>86</v>
      </c>
    </row>
    <row r="152" s="13" customFormat="1">
      <c r="A152" s="13"/>
      <c r="B152" s="245"/>
      <c r="C152" s="246"/>
      <c r="D152" s="240" t="s">
        <v>212</v>
      </c>
      <c r="E152" s="247" t="s">
        <v>1</v>
      </c>
      <c r="F152" s="248" t="s">
        <v>1598</v>
      </c>
      <c r="G152" s="246"/>
      <c r="H152" s="249">
        <v>1.5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5" t="s">
        <v>212</v>
      </c>
      <c r="AU152" s="255" t="s">
        <v>86</v>
      </c>
      <c r="AV152" s="13" t="s">
        <v>86</v>
      </c>
      <c r="AW152" s="13" t="s">
        <v>32</v>
      </c>
      <c r="AX152" s="13" t="s">
        <v>84</v>
      </c>
      <c r="AY152" s="255" t="s">
        <v>201</v>
      </c>
    </row>
    <row r="153" s="2" customFormat="1" ht="16.5" customHeight="1">
      <c r="A153" s="39"/>
      <c r="B153" s="40"/>
      <c r="C153" s="227" t="s">
        <v>257</v>
      </c>
      <c r="D153" s="227" t="s">
        <v>203</v>
      </c>
      <c r="E153" s="228" t="s">
        <v>1472</v>
      </c>
      <c r="F153" s="229" t="s">
        <v>1475</v>
      </c>
      <c r="G153" s="230" t="s">
        <v>292</v>
      </c>
      <c r="H153" s="231">
        <v>1</v>
      </c>
      <c r="I153" s="232"/>
      <c r="J153" s="233">
        <f>ROUND(I153*H153,2)</f>
        <v>0</v>
      </c>
      <c r="K153" s="229" t="s">
        <v>1</v>
      </c>
      <c r="L153" s="45"/>
      <c r="M153" s="234" t="s">
        <v>1</v>
      </c>
      <c r="N153" s="235" t="s">
        <v>42</v>
      </c>
      <c r="O153" s="92"/>
      <c r="P153" s="236">
        <f>O153*H153</f>
        <v>0</v>
      </c>
      <c r="Q153" s="236">
        <v>0</v>
      </c>
      <c r="R153" s="236">
        <f>Q153*H153</f>
        <v>0</v>
      </c>
      <c r="S153" s="236">
        <v>0</v>
      </c>
      <c r="T153" s="237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8" t="s">
        <v>208</v>
      </c>
      <c r="AT153" s="238" t="s">
        <v>203</v>
      </c>
      <c r="AU153" s="238" t="s">
        <v>86</v>
      </c>
      <c r="AY153" s="18" t="s">
        <v>201</v>
      </c>
      <c r="BE153" s="239">
        <f>IF(N153="základní",J153,0)</f>
        <v>0</v>
      </c>
      <c r="BF153" s="239">
        <f>IF(N153="snížená",J153,0)</f>
        <v>0</v>
      </c>
      <c r="BG153" s="239">
        <f>IF(N153="zákl. přenesená",J153,0)</f>
        <v>0</v>
      </c>
      <c r="BH153" s="239">
        <f>IF(N153="sníž. přenesená",J153,0)</f>
        <v>0</v>
      </c>
      <c r="BI153" s="239">
        <f>IF(N153="nulová",J153,0)</f>
        <v>0</v>
      </c>
      <c r="BJ153" s="18" t="s">
        <v>84</v>
      </c>
      <c r="BK153" s="239">
        <f>ROUND(I153*H153,2)</f>
        <v>0</v>
      </c>
      <c r="BL153" s="18" t="s">
        <v>208</v>
      </c>
      <c r="BM153" s="238" t="s">
        <v>1599</v>
      </c>
    </row>
    <row r="154" s="2" customFormat="1">
      <c r="A154" s="39"/>
      <c r="B154" s="40"/>
      <c r="C154" s="41"/>
      <c r="D154" s="240" t="s">
        <v>210</v>
      </c>
      <c r="E154" s="41"/>
      <c r="F154" s="241" t="s">
        <v>1475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210</v>
      </c>
      <c r="AU154" s="18" t="s">
        <v>86</v>
      </c>
    </row>
    <row r="155" s="2" customFormat="1">
      <c r="A155" s="39"/>
      <c r="B155" s="40"/>
      <c r="C155" s="41"/>
      <c r="D155" s="240" t="s">
        <v>263</v>
      </c>
      <c r="E155" s="41"/>
      <c r="F155" s="277" t="s">
        <v>1476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263</v>
      </c>
      <c r="AU155" s="18" t="s">
        <v>86</v>
      </c>
    </row>
    <row r="156" s="2" customFormat="1" ht="24.15" customHeight="1">
      <c r="A156" s="39"/>
      <c r="B156" s="40"/>
      <c r="C156" s="227" t="s">
        <v>267</v>
      </c>
      <c r="D156" s="227" t="s">
        <v>203</v>
      </c>
      <c r="E156" s="228" t="s">
        <v>1507</v>
      </c>
      <c r="F156" s="229" t="s">
        <v>1508</v>
      </c>
      <c r="G156" s="230" t="s">
        <v>292</v>
      </c>
      <c r="H156" s="231">
        <v>1</v>
      </c>
      <c r="I156" s="232"/>
      <c r="J156" s="233">
        <f>ROUND(I156*H156,2)</f>
        <v>0</v>
      </c>
      <c r="K156" s="229" t="s">
        <v>1</v>
      </c>
      <c r="L156" s="45"/>
      <c r="M156" s="234" t="s">
        <v>1</v>
      </c>
      <c r="N156" s="235" t="s">
        <v>42</v>
      </c>
      <c r="O156" s="92"/>
      <c r="P156" s="236">
        <f>O156*H156</f>
        <v>0</v>
      </c>
      <c r="Q156" s="236">
        <v>0</v>
      </c>
      <c r="R156" s="236">
        <f>Q156*H156</f>
        <v>0</v>
      </c>
      <c r="S156" s="236">
        <v>0</v>
      </c>
      <c r="T156" s="237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8" t="s">
        <v>208</v>
      </c>
      <c r="AT156" s="238" t="s">
        <v>203</v>
      </c>
      <c r="AU156" s="238" t="s">
        <v>86</v>
      </c>
      <c r="AY156" s="18" t="s">
        <v>201</v>
      </c>
      <c r="BE156" s="239">
        <f>IF(N156="základní",J156,0)</f>
        <v>0</v>
      </c>
      <c r="BF156" s="239">
        <f>IF(N156="snížená",J156,0)</f>
        <v>0</v>
      </c>
      <c r="BG156" s="239">
        <f>IF(N156="zákl. přenesená",J156,0)</f>
        <v>0</v>
      </c>
      <c r="BH156" s="239">
        <f>IF(N156="sníž. přenesená",J156,0)</f>
        <v>0</v>
      </c>
      <c r="BI156" s="239">
        <f>IF(N156="nulová",J156,0)</f>
        <v>0</v>
      </c>
      <c r="BJ156" s="18" t="s">
        <v>84</v>
      </c>
      <c r="BK156" s="239">
        <f>ROUND(I156*H156,2)</f>
        <v>0</v>
      </c>
      <c r="BL156" s="18" t="s">
        <v>208</v>
      </c>
      <c r="BM156" s="238" t="s">
        <v>1600</v>
      </c>
    </row>
    <row r="157" s="2" customFormat="1">
      <c r="A157" s="39"/>
      <c r="B157" s="40"/>
      <c r="C157" s="41"/>
      <c r="D157" s="240" t="s">
        <v>210</v>
      </c>
      <c r="E157" s="41"/>
      <c r="F157" s="241" t="s">
        <v>1510</v>
      </c>
      <c r="G157" s="41"/>
      <c r="H157" s="41"/>
      <c r="I157" s="242"/>
      <c r="J157" s="41"/>
      <c r="K157" s="41"/>
      <c r="L157" s="45"/>
      <c r="M157" s="243"/>
      <c r="N157" s="244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210</v>
      </c>
      <c r="AU157" s="18" t="s">
        <v>86</v>
      </c>
    </row>
    <row r="158" s="12" customFormat="1" ht="22.8" customHeight="1">
      <c r="A158" s="12"/>
      <c r="B158" s="211"/>
      <c r="C158" s="212"/>
      <c r="D158" s="213" t="s">
        <v>76</v>
      </c>
      <c r="E158" s="225" t="s">
        <v>357</v>
      </c>
      <c r="F158" s="225" t="s">
        <v>358</v>
      </c>
      <c r="G158" s="212"/>
      <c r="H158" s="212"/>
      <c r="I158" s="215"/>
      <c r="J158" s="226">
        <f>BK158</f>
        <v>0</v>
      </c>
      <c r="K158" s="212"/>
      <c r="L158" s="217"/>
      <c r="M158" s="218"/>
      <c r="N158" s="219"/>
      <c r="O158" s="219"/>
      <c r="P158" s="220">
        <f>SUM(P159:P160)</f>
        <v>0</v>
      </c>
      <c r="Q158" s="219"/>
      <c r="R158" s="220">
        <f>SUM(R159:R160)</f>
        <v>0</v>
      </c>
      <c r="S158" s="219"/>
      <c r="T158" s="221">
        <f>SUM(T159:T160)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2" t="s">
        <v>84</v>
      </c>
      <c r="AT158" s="223" t="s">
        <v>76</v>
      </c>
      <c r="AU158" s="223" t="s">
        <v>84</v>
      </c>
      <c r="AY158" s="222" t="s">
        <v>201</v>
      </c>
      <c r="BK158" s="224">
        <f>SUM(BK159:BK160)</f>
        <v>0</v>
      </c>
    </row>
    <row r="159" s="2" customFormat="1" ht="16.5" customHeight="1">
      <c r="A159" s="39"/>
      <c r="B159" s="40"/>
      <c r="C159" s="227" t="s">
        <v>273</v>
      </c>
      <c r="D159" s="227" t="s">
        <v>203</v>
      </c>
      <c r="E159" s="228" t="s">
        <v>1392</v>
      </c>
      <c r="F159" s="229" t="s">
        <v>1393</v>
      </c>
      <c r="G159" s="230" t="s">
        <v>362</v>
      </c>
      <c r="H159" s="231">
        <v>0.85699999999999998</v>
      </c>
      <c r="I159" s="232"/>
      <c r="J159" s="233">
        <f>ROUND(I159*H159,2)</f>
        <v>0</v>
      </c>
      <c r="K159" s="229" t="s">
        <v>207</v>
      </c>
      <c r="L159" s="45"/>
      <c r="M159" s="234" t="s">
        <v>1</v>
      </c>
      <c r="N159" s="235" t="s">
        <v>42</v>
      </c>
      <c r="O159" s="92"/>
      <c r="P159" s="236">
        <f>O159*H159</f>
        <v>0</v>
      </c>
      <c r="Q159" s="236">
        <v>0</v>
      </c>
      <c r="R159" s="236">
        <f>Q159*H159</f>
        <v>0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208</v>
      </c>
      <c r="AT159" s="238" t="s">
        <v>203</v>
      </c>
      <c r="AU159" s="238" t="s">
        <v>86</v>
      </c>
      <c r="AY159" s="18" t="s">
        <v>201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84</v>
      </c>
      <c r="BK159" s="239">
        <f>ROUND(I159*H159,2)</f>
        <v>0</v>
      </c>
      <c r="BL159" s="18" t="s">
        <v>208</v>
      </c>
      <c r="BM159" s="238" t="s">
        <v>1601</v>
      </c>
    </row>
    <row r="160" s="2" customFormat="1">
      <c r="A160" s="39"/>
      <c r="B160" s="40"/>
      <c r="C160" s="41"/>
      <c r="D160" s="240" t="s">
        <v>210</v>
      </c>
      <c r="E160" s="41"/>
      <c r="F160" s="241" t="s">
        <v>1395</v>
      </c>
      <c r="G160" s="41"/>
      <c r="H160" s="41"/>
      <c r="I160" s="242"/>
      <c r="J160" s="41"/>
      <c r="K160" s="41"/>
      <c r="L160" s="45"/>
      <c r="M160" s="278"/>
      <c r="N160" s="279"/>
      <c r="O160" s="280"/>
      <c r="P160" s="280"/>
      <c r="Q160" s="280"/>
      <c r="R160" s="280"/>
      <c r="S160" s="280"/>
      <c r="T160" s="281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210</v>
      </c>
      <c r="AU160" s="18" t="s">
        <v>86</v>
      </c>
    </row>
    <row r="161" s="2" customFormat="1" ht="6.96" customHeight="1">
      <c r="A161" s="39"/>
      <c r="B161" s="67"/>
      <c r="C161" s="68"/>
      <c r="D161" s="68"/>
      <c r="E161" s="68"/>
      <c r="F161" s="68"/>
      <c r="G161" s="68"/>
      <c r="H161" s="68"/>
      <c r="I161" s="68"/>
      <c r="J161" s="68"/>
      <c r="K161" s="68"/>
      <c r="L161" s="45"/>
      <c r="M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</row>
  </sheetData>
  <sheetProtection sheet="1" autoFilter="0" formatColumns="0" formatRows="0" objects="1" scenarios="1" spinCount="100000" saltValue="eyiGdY10KciVPemzm8ghKO1585YF0kEriTwuMNymnWFnVZBb2uItTk3IEviP3GBNZrjRPG/wRiI1t/AMkoAWcg==" hashValue="hQwargqBST4ivIo07weqQv4JmG1KTnL4OCv0eIpdx46q/OE916k7M50E4oF6ziItAW2clq4vNIJX+ivJ3Bwl5Q==" algorithmName="SHA-512" password="CC35"/>
  <autoFilter ref="C124:K16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148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1286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1602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31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34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ROUND((SUM(BE125:BE155)),  2)</f>
        <v>0</v>
      </c>
      <c r="G35" s="39"/>
      <c r="H35" s="39"/>
      <c r="I35" s="165">
        <v>0.20999999999999999</v>
      </c>
      <c r="J35" s="164">
        <f>ROUND(((SUM(BE125:BE155))*I35),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ROUND((SUM(BF125:BF155)),  2)</f>
        <v>0</v>
      </c>
      <c r="G36" s="39"/>
      <c r="H36" s="39"/>
      <c r="I36" s="165">
        <v>0.12</v>
      </c>
      <c r="J36" s="164">
        <f>ROUND(((SUM(BF125:BF155))*I36),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ROUND((SUM(BG125:BG155)),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ROUND((SUM(BH125:BH155)),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ROUND((SUM(BI125:BI155)),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1286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05.6 - SO 05 Lávka F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 xml:space="preserve">Envicons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J126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184</v>
      </c>
      <c r="E100" s="197"/>
      <c r="F100" s="197"/>
      <c r="G100" s="197"/>
      <c r="H100" s="197"/>
      <c r="I100" s="197"/>
      <c r="J100" s="198">
        <f>J127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366</v>
      </c>
      <c r="E101" s="197"/>
      <c r="F101" s="197"/>
      <c r="G101" s="197"/>
      <c r="H101" s="197"/>
      <c r="I101" s="197"/>
      <c r="J101" s="198">
        <f>J131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476</v>
      </c>
      <c r="E102" s="197"/>
      <c r="F102" s="197"/>
      <c r="G102" s="197"/>
      <c r="H102" s="197"/>
      <c r="I102" s="197"/>
      <c r="J102" s="198">
        <f>J138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185</v>
      </c>
      <c r="E103" s="197"/>
      <c r="F103" s="197"/>
      <c r="G103" s="197"/>
      <c r="H103" s="197"/>
      <c r="I103" s="197"/>
      <c r="J103" s="198">
        <f>J153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186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4" t="str">
        <f>E7</f>
        <v>REVITALIZACE TOKU A OBLASTI DUBINA_final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171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4" t="s">
        <v>1286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05.6 - SO 05 Lávka F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Karviná</v>
      </c>
      <c r="G119" s="41"/>
      <c r="H119" s="41"/>
      <c r="I119" s="33" t="s">
        <v>22</v>
      </c>
      <c r="J119" s="80" t="str">
        <f>IF(J14="","",J14)</f>
        <v>7. 8. 2025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Město Karviná</v>
      </c>
      <c r="G121" s="41"/>
      <c r="H121" s="41"/>
      <c r="I121" s="33" t="s">
        <v>30</v>
      </c>
      <c r="J121" s="37" t="str">
        <f>E23</f>
        <v xml:space="preserve">Envicons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IF(E20="","",E20)</f>
        <v>Vyplň údaj</v>
      </c>
      <c r="G122" s="41"/>
      <c r="H122" s="41"/>
      <c r="I122" s="33" t="s">
        <v>33</v>
      </c>
      <c r="J122" s="37" t="str">
        <f>E26</f>
        <v>Jedlička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0"/>
      <c r="B124" s="201"/>
      <c r="C124" s="202" t="s">
        <v>187</v>
      </c>
      <c r="D124" s="203" t="s">
        <v>62</v>
      </c>
      <c r="E124" s="203" t="s">
        <v>58</v>
      </c>
      <c r="F124" s="203" t="s">
        <v>59</v>
      </c>
      <c r="G124" s="203" t="s">
        <v>188</v>
      </c>
      <c r="H124" s="203" t="s">
        <v>189</v>
      </c>
      <c r="I124" s="203" t="s">
        <v>190</v>
      </c>
      <c r="J124" s="203" t="s">
        <v>178</v>
      </c>
      <c r="K124" s="204" t="s">
        <v>191</v>
      </c>
      <c r="L124" s="205"/>
      <c r="M124" s="101" t="s">
        <v>1</v>
      </c>
      <c r="N124" s="102" t="s">
        <v>41</v>
      </c>
      <c r="O124" s="102" t="s">
        <v>192</v>
      </c>
      <c r="P124" s="102" t="s">
        <v>193</v>
      </c>
      <c r="Q124" s="102" t="s">
        <v>194</v>
      </c>
      <c r="R124" s="102" t="s">
        <v>195</v>
      </c>
      <c r="S124" s="102" t="s">
        <v>196</v>
      </c>
      <c r="T124" s="103" t="s">
        <v>197</v>
      </c>
      <c r="U124" s="200"/>
      <c r="V124" s="200"/>
      <c r="W124" s="200"/>
      <c r="X124" s="200"/>
      <c r="Y124" s="200"/>
      <c r="Z124" s="200"/>
      <c r="AA124" s="200"/>
      <c r="AB124" s="200"/>
      <c r="AC124" s="200"/>
      <c r="AD124" s="200"/>
      <c r="AE124" s="200"/>
    </row>
    <row r="125" s="2" customFormat="1" ht="22.8" customHeight="1">
      <c r="A125" s="39"/>
      <c r="B125" s="40"/>
      <c r="C125" s="108" t="s">
        <v>198</v>
      </c>
      <c r="D125" s="41"/>
      <c r="E125" s="41"/>
      <c r="F125" s="41"/>
      <c r="G125" s="41"/>
      <c r="H125" s="41"/>
      <c r="I125" s="41"/>
      <c r="J125" s="206">
        <f>BK125</f>
        <v>0</v>
      </c>
      <c r="K125" s="41"/>
      <c r="L125" s="45"/>
      <c r="M125" s="104"/>
      <c r="N125" s="207"/>
      <c r="O125" s="105"/>
      <c r="P125" s="208">
        <f>P126</f>
        <v>0</v>
      </c>
      <c r="Q125" s="105"/>
      <c r="R125" s="208">
        <f>R126</f>
        <v>0.87768000000000002</v>
      </c>
      <c r="S125" s="105"/>
      <c r="T125" s="209">
        <f>T126</f>
        <v>1.4406000000000001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180</v>
      </c>
      <c r="BK125" s="210">
        <f>BK126</f>
        <v>0</v>
      </c>
    </row>
    <row r="126" s="12" customFormat="1" ht="25.92" customHeight="1">
      <c r="A126" s="12"/>
      <c r="B126" s="211"/>
      <c r="C126" s="212"/>
      <c r="D126" s="213" t="s">
        <v>76</v>
      </c>
      <c r="E126" s="214" t="s">
        <v>199</v>
      </c>
      <c r="F126" s="214" t="s">
        <v>200</v>
      </c>
      <c r="G126" s="212"/>
      <c r="H126" s="212"/>
      <c r="I126" s="215"/>
      <c r="J126" s="216">
        <f>BK126</f>
        <v>0</v>
      </c>
      <c r="K126" s="212"/>
      <c r="L126" s="217"/>
      <c r="M126" s="218"/>
      <c r="N126" s="219"/>
      <c r="O126" s="219"/>
      <c r="P126" s="220">
        <f>P127+P131+P138+P153</f>
        <v>0</v>
      </c>
      <c r="Q126" s="219"/>
      <c r="R126" s="220">
        <f>R127+R131+R138+R153</f>
        <v>0.87768000000000002</v>
      </c>
      <c r="S126" s="219"/>
      <c r="T126" s="221">
        <f>T127+T131+T138+T153</f>
        <v>1.4406000000000001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77</v>
      </c>
      <c r="AY126" s="222" t="s">
        <v>201</v>
      </c>
      <c r="BK126" s="224">
        <f>BK127+BK131+BK138+BK153</f>
        <v>0</v>
      </c>
    </row>
    <row r="127" s="12" customFormat="1" ht="22.8" customHeight="1">
      <c r="A127" s="12"/>
      <c r="B127" s="211"/>
      <c r="C127" s="212"/>
      <c r="D127" s="213" t="s">
        <v>76</v>
      </c>
      <c r="E127" s="225" t="s">
        <v>244</v>
      </c>
      <c r="F127" s="225" t="s">
        <v>350</v>
      </c>
      <c r="G127" s="212"/>
      <c r="H127" s="212"/>
      <c r="I127" s="215"/>
      <c r="J127" s="226">
        <f>BK127</f>
        <v>0</v>
      </c>
      <c r="K127" s="212"/>
      <c r="L127" s="217"/>
      <c r="M127" s="218"/>
      <c r="N127" s="219"/>
      <c r="O127" s="219"/>
      <c r="P127" s="220">
        <f>SUM(P128:P130)</f>
        <v>0</v>
      </c>
      <c r="Q127" s="219"/>
      <c r="R127" s="220">
        <f>SUM(R128:R130)</f>
        <v>0.0067199999999999994</v>
      </c>
      <c r="S127" s="219"/>
      <c r="T127" s="221">
        <f>SUM(T128:T130)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2" t="s">
        <v>84</v>
      </c>
      <c r="AT127" s="223" t="s">
        <v>76</v>
      </c>
      <c r="AU127" s="223" t="s">
        <v>84</v>
      </c>
      <c r="AY127" s="222" t="s">
        <v>201</v>
      </c>
      <c r="BK127" s="224">
        <f>SUM(BK128:BK130)</f>
        <v>0</v>
      </c>
    </row>
    <row r="128" s="2" customFormat="1" ht="24.15" customHeight="1">
      <c r="A128" s="39"/>
      <c r="B128" s="40"/>
      <c r="C128" s="227" t="s">
        <v>84</v>
      </c>
      <c r="D128" s="227" t="s">
        <v>203</v>
      </c>
      <c r="E128" s="228" t="s">
        <v>1291</v>
      </c>
      <c r="F128" s="229" t="s">
        <v>1292</v>
      </c>
      <c r="G128" s="230" t="s">
        <v>247</v>
      </c>
      <c r="H128" s="231">
        <v>12</v>
      </c>
      <c r="I128" s="232"/>
      <c r="J128" s="233">
        <f>ROUND(I128*H128,2)</f>
        <v>0</v>
      </c>
      <c r="K128" s="229" t="s">
        <v>207</v>
      </c>
      <c r="L128" s="45"/>
      <c r="M128" s="234" t="s">
        <v>1</v>
      </c>
      <c r="N128" s="235" t="s">
        <v>42</v>
      </c>
      <c r="O128" s="92"/>
      <c r="P128" s="236">
        <f>O128*H128</f>
        <v>0</v>
      </c>
      <c r="Q128" s="236">
        <v>0.00055999999999999995</v>
      </c>
      <c r="R128" s="236">
        <f>Q128*H128</f>
        <v>0.0067199999999999994</v>
      </c>
      <c r="S128" s="236">
        <v>0</v>
      </c>
      <c r="T128" s="237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8" t="s">
        <v>208</v>
      </c>
      <c r="AT128" s="238" t="s">
        <v>203</v>
      </c>
      <c r="AU128" s="238" t="s">
        <v>86</v>
      </c>
      <c r="AY128" s="18" t="s">
        <v>201</v>
      </c>
      <c r="BE128" s="239">
        <f>IF(N128="základní",J128,0)</f>
        <v>0</v>
      </c>
      <c r="BF128" s="239">
        <f>IF(N128="snížená",J128,0)</f>
        <v>0</v>
      </c>
      <c r="BG128" s="239">
        <f>IF(N128="zákl. přenesená",J128,0)</f>
        <v>0</v>
      </c>
      <c r="BH128" s="239">
        <f>IF(N128="sníž. přenesená",J128,0)</f>
        <v>0</v>
      </c>
      <c r="BI128" s="239">
        <f>IF(N128="nulová",J128,0)</f>
        <v>0</v>
      </c>
      <c r="BJ128" s="18" t="s">
        <v>84</v>
      </c>
      <c r="BK128" s="239">
        <f>ROUND(I128*H128,2)</f>
        <v>0</v>
      </c>
      <c r="BL128" s="18" t="s">
        <v>208</v>
      </c>
      <c r="BM128" s="238" t="s">
        <v>1603</v>
      </c>
    </row>
    <row r="129" s="2" customFormat="1">
      <c r="A129" s="39"/>
      <c r="B129" s="40"/>
      <c r="C129" s="41"/>
      <c r="D129" s="240" t="s">
        <v>210</v>
      </c>
      <c r="E129" s="41"/>
      <c r="F129" s="241" t="s">
        <v>1294</v>
      </c>
      <c r="G129" s="41"/>
      <c r="H129" s="41"/>
      <c r="I129" s="242"/>
      <c r="J129" s="41"/>
      <c r="K129" s="41"/>
      <c r="L129" s="45"/>
      <c r="M129" s="243"/>
      <c r="N129" s="244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210</v>
      </c>
      <c r="AU129" s="18" t="s">
        <v>86</v>
      </c>
    </row>
    <row r="130" s="13" customFormat="1">
      <c r="A130" s="13"/>
      <c r="B130" s="245"/>
      <c r="C130" s="246"/>
      <c r="D130" s="240" t="s">
        <v>212</v>
      </c>
      <c r="E130" s="247" t="s">
        <v>1</v>
      </c>
      <c r="F130" s="248" t="s">
        <v>1604</v>
      </c>
      <c r="G130" s="246"/>
      <c r="H130" s="249">
        <v>12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5" t="s">
        <v>212</v>
      </c>
      <c r="AU130" s="255" t="s">
        <v>86</v>
      </c>
      <c r="AV130" s="13" t="s">
        <v>86</v>
      </c>
      <c r="AW130" s="13" t="s">
        <v>32</v>
      </c>
      <c r="AX130" s="13" t="s">
        <v>84</v>
      </c>
      <c r="AY130" s="255" t="s">
        <v>201</v>
      </c>
    </row>
    <row r="131" s="12" customFormat="1" ht="22.8" customHeight="1">
      <c r="A131" s="12"/>
      <c r="B131" s="211"/>
      <c r="C131" s="212"/>
      <c r="D131" s="213" t="s">
        <v>76</v>
      </c>
      <c r="E131" s="225" t="s">
        <v>267</v>
      </c>
      <c r="F131" s="225" t="s">
        <v>419</v>
      </c>
      <c r="G131" s="212"/>
      <c r="H131" s="212"/>
      <c r="I131" s="215"/>
      <c r="J131" s="226">
        <f>BK131</f>
        <v>0</v>
      </c>
      <c r="K131" s="212"/>
      <c r="L131" s="217"/>
      <c r="M131" s="218"/>
      <c r="N131" s="219"/>
      <c r="O131" s="219"/>
      <c r="P131" s="220">
        <f>SUM(P132:P137)</f>
        <v>0</v>
      </c>
      <c r="Q131" s="219"/>
      <c r="R131" s="220">
        <f>SUM(R132:R137)</f>
        <v>0.00096000000000000013</v>
      </c>
      <c r="S131" s="219"/>
      <c r="T131" s="221">
        <f>SUM(T132:T137)</f>
        <v>1.4406000000000001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2" t="s">
        <v>84</v>
      </c>
      <c r="AT131" s="223" t="s">
        <v>76</v>
      </c>
      <c r="AU131" s="223" t="s">
        <v>84</v>
      </c>
      <c r="AY131" s="222" t="s">
        <v>201</v>
      </c>
      <c r="BK131" s="224">
        <f>SUM(BK132:BK137)</f>
        <v>0</v>
      </c>
    </row>
    <row r="132" s="2" customFormat="1" ht="24.15" customHeight="1">
      <c r="A132" s="39"/>
      <c r="B132" s="40"/>
      <c r="C132" s="227" t="s">
        <v>86</v>
      </c>
      <c r="D132" s="227" t="s">
        <v>203</v>
      </c>
      <c r="E132" s="228" t="s">
        <v>1360</v>
      </c>
      <c r="F132" s="229" t="s">
        <v>1361</v>
      </c>
      <c r="G132" s="230" t="s">
        <v>206</v>
      </c>
      <c r="H132" s="231">
        <v>1.5600000000000001</v>
      </c>
      <c r="I132" s="232"/>
      <c r="J132" s="233">
        <f>ROUND(I132*H132,2)</f>
        <v>0</v>
      </c>
      <c r="K132" s="229" t="s">
        <v>207</v>
      </c>
      <c r="L132" s="45"/>
      <c r="M132" s="234" t="s">
        <v>1</v>
      </c>
      <c r="N132" s="235" t="s">
        <v>42</v>
      </c>
      <c r="O132" s="92"/>
      <c r="P132" s="236">
        <f>O132*H132</f>
        <v>0</v>
      </c>
      <c r="Q132" s="236">
        <v>0</v>
      </c>
      <c r="R132" s="236">
        <f>Q132*H132</f>
        <v>0</v>
      </c>
      <c r="S132" s="236">
        <v>0.78500000000000003</v>
      </c>
      <c r="T132" s="237">
        <f>S132*H132</f>
        <v>1.2246000000000001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8" t="s">
        <v>208</v>
      </c>
      <c r="AT132" s="238" t="s">
        <v>203</v>
      </c>
      <c r="AU132" s="238" t="s">
        <v>86</v>
      </c>
      <c r="AY132" s="18" t="s">
        <v>201</v>
      </c>
      <c r="BE132" s="239">
        <f>IF(N132="základní",J132,0)</f>
        <v>0</v>
      </c>
      <c r="BF132" s="239">
        <f>IF(N132="snížená",J132,0)</f>
        <v>0</v>
      </c>
      <c r="BG132" s="239">
        <f>IF(N132="zákl. přenesená",J132,0)</f>
        <v>0</v>
      </c>
      <c r="BH132" s="239">
        <f>IF(N132="sníž. přenesená",J132,0)</f>
        <v>0</v>
      </c>
      <c r="BI132" s="239">
        <f>IF(N132="nulová",J132,0)</f>
        <v>0</v>
      </c>
      <c r="BJ132" s="18" t="s">
        <v>84</v>
      </c>
      <c r="BK132" s="239">
        <f>ROUND(I132*H132,2)</f>
        <v>0</v>
      </c>
      <c r="BL132" s="18" t="s">
        <v>208</v>
      </c>
      <c r="BM132" s="238" t="s">
        <v>1605</v>
      </c>
    </row>
    <row r="133" s="2" customFormat="1">
      <c r="A133" s="39"/>
      <c r="B133" s="40"/>
      <c r="C133" s="41"/>
      <c r="D133" s="240" t="s">
        <v>210</v>
      </c>
      <c r="E133" s="41"/>
      <c r="F133" s="241" t="s">
        <v>1363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210</v>
      </c>
      <c r="AU133" s="18" t="s">
        <v>86</v>
      </c>
    </row>
    <row r="134" s="13" customFormat="1">
      <c r="A134" s="13"/>
      <c r="B134" s="245"/>
      <c r="C134" s="246"/>
      <c r="D134" s="240" t="s">
        <v>212</v>
      </c>
      <c r="E134" s="247" t="s">
        <v>1</v>
      </c>
      <c r="F134" s="248" t="s">
        <v>1606</v>
      </c>
      <c r="G134" s="246"/>
      <c r="H134" s="249">
        <v>1.5600000000000001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212</v>
      </c>
      <c r="AU134" s="255" t="s">
        <v>86</v>
      </c>
      <c r="AV134" s="13" t="s">
        <v>86</v>
      </c>
      <c r="AW134" s="13" t="s">
        <v>32</v>
      </c>
      <c r="AX134" s="13" t="s">
        <v>84</v>
      </c>
      <c r="AY134" s="255" t="s">
        <v>201</v>
      </c>
    </row>
    <row r="135" s="2" customFormat="1" ht="16.5" customHeight="1">
      <c r="A135" s="39"/>
      <c r="B135" s="40"/>
      <c r="C135" s="227" t="s">
        <v>225</v>
      </c>
      <c r="D135" s="227" t="s">
        <v>203</v>
      </c>
      <c r="E135" s="228" t="s">
        <v>1365</v>
      </c>
      <c r="F135" s="229" t="s">
        <v>1366</v>
      </c>
      <c r="G135" s="230" t="s">
        <v>706</v>
      </c>
      <c r="H135" s="231">
        <v>12</v>
      </c>
      <c r="I135" s="232"/>
      <c r="J135" s="233">
        <f>ROUND(I135*H135,2)</f>
        <v>0</v>
      </c>
      <c r="K135" s="229" t="s">
        <v>207</v>
      </c>
      <c r="L135" s="45"/>
      <c r="M135" s="234" t="s">
        <v>1</v>
      </c>
      <c r="N135" s="235" t="s">
        <v>42</v>
      </c>
      <c r="O135" s="92"/>
      <c r="P135" s="236">
        <f>O135*H135</f>
        <v>0</v>
      </c>
      <c r="Q135" s="236">
        <v>8.0000000000000007E-05</v>
      </c>
      <c r="R135" s="236">
        <f>Q135*H135</f>
        <v>0.00096000000000000013</v>
      </c>
      <c r="S135" s="236">
        <v>0.017999999999999999</v>
      </c>
      <c r="T135" s="237">
        <f>S135*H135</f>
        <v>0.21599999999999997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8" t="s">
        <v>208</v>
      </c>
      <c r="AT135" s="238" t="s">
        <v>203</v>
      </c>
      <c r="AU135" s="238" t="s">
        <v>86</v>
      </c>
      <c r="AY135" s="18" t="s">
        <v>201</v>
      </c>
      <c r="BE135" s="239">
        <f>IF(N135="základní",J135,0)</f>
        <v>0</v>
      </c>
      <c r="BF135" s="239">
        <f>IF(N135="snížená",J135,0)</f>
        <v>0</v>
      </c>
      <c r="BG135" s="239">
        <f>IF(N135="zákl. přenesená",J135,0)</f>
        <v>0</v>
      </c>
      <c r="BH135" s="239">
        <f>IF(N135="sníž. přenesená",J135,0)</f>
        <v>0</v>
      </c>
      <c r="BI135" s="239">
        <f>IF(N135="nulová",J135,0)</f>
        <v>0</v>
      </c>
      <c r="BJ135" s="18" t="s">
        <v>84</v>
      </c>
      <c r="BK135" s="239">
        <f>ROUND(I135*H135,2)</f>
        <v>0</v>
      </c>
      <c r="BL135" s="18" t="s">
        <v>208</v>
      </c>
      <c r="BM135" s="238" t="s">
        <v>1607</v>
      </c>
    </row>
    <row r="136" s="2" customFormat="1">
      <c r="A136" s="39"/>
      <c r="B136" s="40"/>
      <c r="C136" s="41"/>
      <c r="D136" s="240" t="s">
        <v>210</v>
      </c>
      <c r="E136" s="41"/>
      <c r="F136" s="241" t="s">
        <v>1368</v>
      </c>
      <c r="G136" s="41"/>
      <c r="H136" s="41"/>
      <c r="I136" s="242"/>
      <c r="J136" s="41"/>
      <c r="K136" s="41"/>
      <c r="L136" s="45"/>
      <c r="M136" s="243"/>
      <c r="N136" s="244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210</v>
      </c>
      <c r="AU136" s="18" t="s">
        <v>86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1608</v>
      </c>
      <c r="G137" s="246"/>
      <c r="H137" s="249">
        <v>12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84</v>
      </c>
      <c r="AY137" s="255" t="s">
        <v>201</v>
      </c>
    </row>
    <row r="138" s="12" customFormat="1" ht="22.8" customHeight="1">
      <c r="A138" s="12"/>
      <c r="B138" s="211"/>
      <c r="C138" s="212"/>
      <c r="D138" s="213" t="s">
        <v>76</v>
      </c>
      <c r="E138" s="225" t="s">
        <v>552</v>
      </c>
      <c r="F138" s="225" t="s">
        <v>553</v>
      </c>
      <c r="G138" s="212"/>
      <c r="H138" s="212"/>
      <c r="I138" s="215"/>
      <c r="J138" s="226">
        <f>BK138</f>
        <v>0</v>
      </c>
      <c r="K138" s="212"/>
      <c r="L138" s="217"/>
      <c r="M138" s="218"/>
      <c r="N138" s="219"/>
      <c r="O138" s="219"/>
      <c r="P138" s="220">
        <f>SUM(P139:P152)</f>
        <v>0</v>
      </c>
      <c r="Q138" s="219"/>
      <c r="R138" s="220">
        <f>SUM(R139:R152)</f>
        <v>0.87</v>
      </c>
      <c r="S138" s="219"/>
      <c r="T138" s="221">
        <f>SUM(T139:T152)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2" t="s">
        <v>84</v>
      </c>
      <c r="AT138" s="223" t="s">
        <v>76</v>
      </c>
      <c r="AU138" s="223" t="s">
        <v>84</v>
      </c>
      <c r="AY138" s="222" t="s">
        <v>201</v>
      </c>
      <c r="BK138" s="224">
        <f>SUM(BK139:BK152)</f>
        <v>0</v>
      </c>
    </row>
    <row r="139" s="2" customFormat="1" ht="16.5" customHeight="1">
      <c r="A139" s="39"/>
      <c r="B139" s="40"/>
      <c r="C139" s="227" t="s">
        <v>208</v>
      </c>
      <c r="D139" s="227" t="s">
        <v>203</v>
      </c>
      <c r="E139" s="228" t="s">
        <v>1296</v>
      </c>
      <c r="F139" s="229" t="s">
        <v>1297</v>
      </c>
      <c r="G139" s="230" t="s">
        <v>362</v>
      </c>
      <c r="H139" s="231">
        <v>1.524</v>
      </c>
      <c r="I139" s="232"/>
      <c r="J139" s="233">
        <f>ROUND(I139*H139,2)</f>
        <v>0</v>
      </c>
      <c r="K139" s="229" t="s">
        <v>207</v>
      </c>
      <c r="L139" s="45"/>
      <c r="M139" s="234" t="s">
        <v>1</v>
      </c>
      <c r="N139" s="235" t="s">
        <v>42</v>
      </c>
      <c r="O139" s="92"/>
      <c r="P139" s="236">
        <f>O139*H139</f>
        <v>0</v>
      </c>
      <c r="Q139" s="236">
        <v>0</v>
      </c>
      <c r="R139" s="236">
        <f>Q139*H139</f>
        <v>0</v>
      </c>
      <c r="S139" s="236">
        <v>0</v>
      </c>
      <c r="T139" s="237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8" t="s">
        <v>208</v>
      </c>
      <c r="AT139" s="238" t="s">
        <v>203</v>
      </c>
      <c r="AU139" s="238" t="s">
        <v>86</v>
      </c>
      <c r="AY139" s="18" t="s">
        <v>201</v>
      </c>
      <c r="BE139" s="239">
        <f>IF(N139="základní",J139,0)</f>
        <v>0</v>
      </c>
      <c r="BF139" s="239">
        <f>IF(N139="snížená",J139,0)</f>
        <v>0</v>
      </c>
      <c r="BG139" s="239">
        <f>IF(N139="zákl. přenesená",J139,0)</f>
        <v>0</v>
      </c>
      <c r="BH139" s="239">
        <f>IF(N139="sníž. přenesená",J139,0)</f>
        <v>0</v>
      </c>
      <c r="BI139" s="239">
        <f>IF(N139="nulová",J139,0)</f>
        <v>0</v>
      </c>
      <c r="BJ139" s="18" t="s">
        <v>84</v>
      </c>
      <c r="BK139" s="239">
        <f>ROUND(I139*H139,2)</f>
        <v>0</v>
      </c>
      <c r="BL139" s="18" t="s">
        <v>208</v>
      </c>
      <c r="BM139" s="238" t="s">
        <v>1609</v>
      </c>
    </row>
    <row r="140" s="2" customFormat="1">
      <c r="A140" s="39"/>
      <c r="B140" s="40"/>
      <c r="C140" s="41"/>
      <c r="D140" s="240" t="s">
        <v>210</v>
      </c>
      <c r="E140" s="41"/>
      <c r="F140" s="241" t="s">
        <v>1299</v>
      </c>
      <c r="G140" s="41"/>
      <c r="H140" s="41"/>
      <c r="I140" s="242"/>
      <c r="J140" s="41"/>
      <c r="K140" s="41"/>
      <c r="L140" s="45"/>
      <c r="M140" s="243"/>
      <c r="N140" s="244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210</v>
      </c>
      <c r="AU140" s="18" t="s">
        <v>86</v>
      </c>
    </row>
    <row r="141" s="13" customFormat="1">
      <c r="A141" s="13"/>
      <c r="B141" s="245"/>
      <c r="C141" s="246"/>
      <c r="D141" s="240" t="s">
        <v>212</v>
      </c>
      <c r="E141" s="247" t="s">
        <v>1</v>
      </c>
      <c r="F141" s="248" t="s">
        <v>1610</v>
      </c>
      <c r="G141" s="246"/>
      <c r="H141" s="249">
        <v>1.4039999999999999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5" t="s">
        <v>212</v>
      </c>
      <c r="AU141" s="255" t="s">
        <v>86</v>
      </c>
      <c r="AV141" s="13" t="s">
        <v>86</v>
      </c>
      <c r="AW141" s="13" t="s">
        <v>32</v>
      </c>
      <c r="AX141" s="13" t="s">
        <v>77</v>
      </c>
      <c r="AY141" s="255" t="s">
        <v>201</v>
      </c>
    </row>
    <row r="142" s="13" customFormat="1">
      <c r="A142" s="13"/>
      <c r="B142" s="245"/>
      <c r="C142" s="246"/>
      <c r="D142" s="240" t="s">
        <v>212</v>
      </c>
      <c r="E142" s="247" t="s">
        <v>1</v>
      </c>
      <c r="F142" s="248" t="s">
        <v>1611</v>
      </c>
      <c r="G142" s="246"/>
      <c r="H142" s="249">
        <v>0.12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5" t="s">
        <v>212</v>
      </c>
      <c r="AU142" s="255" t="s">
        <v>86</v>
      </c>
      <c r="AV142" s="13" t="s">
        <v>86</v>
      </c>
      <c r="AW142" s="13" t="s">
        <v>32</v>
      </c>
      <c r="AX142" s="13" t="s">
        <v>77</v>
      </c>
      <c r="AY142" s="255" t="s">
        <v>201</v>
      </c>
    </row>
    <row r="143" s="14" customFormat="1">
      <c r="A143" s="14"/>
      <c r="B143" s="256"/>
      <c r="C143" s="257"/>
      <c r="D143" s="240" t="s">
        <v>212</v>
      </c>
      <c r="E143" s="258" t="s">
        <v>1</v>
      </c>
      <c r="F143" s="259" t="s">
        <v>216</v>
      </c>
      <c r="G143" s="257"/>
      <c r="H143" s="260">
        <v>1.524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6" t="s">
        <v>212</v>
      </c>
      <c r="AU143" s="266" t="s">
        <v>86</v>
      </c>
      <c r="AV143" s="14" t="s">
        <v>208</v>
      </c>
      <c r="AW143" s="14" t="s">
        <v>32</v>
      </c>
      <c r="AX143" s="14" t="s">
        <v>84</v>
      </c>
      <c r="AY143" s="266" t="s">
        <v>201</v>
      </c>
    </row>
    <row r="144" s="2" customFormat="1" ht="24.15" customHeight="1">
      <c r="A144" s="39"/>
      <c r="B144" s="40"/>
      <c r="C144" s="227" t="s">
        <v>238</v>
      </c>
      <c r="D144" s="227" t="s">
        <v>203</v>
      </c>
      <c r="E144" s="228" t="s">
        <v>1301</v>
      </c>
      <c r="F144" s="229" t="s">
        <v>1302</v>
      </c>
      <c r="G144" s="230" t="s">
        <v>362</v>
      </c>
      <c r="H144" s="231">
        <v>16.763999999999999</v>
      </c>
      <c r="I144" s="232"/>
      <c r="J144" s="233">
        <f>ROUND(I144*H144,2)</f>
        <v>0</v>
      </c>
      <c r="K144" s="229" t="s">
        <v>207</v>
      </c>
      <c r="L144" s="45"/>
      <c r="M144" s="234" t="s">
        <v>1</v>
      </c>
      <c r="N144" s="235" t="s">
        <v>42</v>
      </c>
      <c r="O144" s="92"/>
      <c r="P144" s="236">
        <f>O144*H144</f>
        <v>0</v>
      </c>
      <c r="Q144" s="236">
        <v>0</v>
      </c>
      <c r="R144" s="236">
        <f>Q144*H144</f>
        <v>0</v>
      </c>
      <c r="S144" s="236">
        <v>0</v>
      </c>
      <c r="T144" s="237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8" t="s">
        <v>208</v>
      </c>
      <c r="AT144" s="238" t="s">
        <v>203</v>
      </c>
      <c r="AU144" s="238" t="s">
        <v>86</v>
      </c>
      <c r="AY144" s="18" t="s">
        <v>201</v>
      </c>
      <c r="BE144" s="239">
        <f>IF(N144="základní",J144,0)</f>
        <v>0</v>
      </c>
      <c r="BF144" s="239">
        <f>IF(N144="snížená",J144,0)</f>
        <v>0</v>
      </c>
      <c r="BG144" s="239">
        <f>IF(N144="zákl. přenesená",J144,0)</f>
        <v>0</v>
      </c>
      <c r="BH144" s="239">
        <f>IF(N144="sníž. přenesená",J144,0)</f>
        <v>0</v>
      </c>
      <c r="BI144" s="239">
        <f>IF(N144="nulová",J144,0)</f>
        <v>0</v>
      </c>
      <c r="BJ144" s="18" t="s">
        <v>84</v>
      </c>
      <c r="BK144" s="239">
        <f>ROUND(I144*H144,2)</f>
        <v>0</v>
      </c>
      <c r="BL144" s="18" t="s">
        <v>208</v>
      </c>
      <c r="BM144" s="238" t="s">
        <v>1612</v>
      </c>
    </row>
    <row r="145" s="2" customFormat="1">
      <c r="A145" s="39"/>
      <c r="B145" s="40"/>
      <c r="C145" s="41"/>
      <c r="D145" s="240" t="s">
        <v>210</v>
      </c>
      <c r="E145" s="41"/>
      <c r="F145" s="241" t="s">
        <v>1304</v>
      </c>
      <c r="G145" s="41"/>
      <c r="H145" s="41"/>
      <c r="I145" s="242"/>
      <c r="J145" s="41"/>
      <c r="K145" s="41"/>
      <c r="L145" s="45"/>
      <c r="M145" s="243"/>
      <c r="N145" s="244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210</v>
      </c>
      <c r="AU145" s="18" t="s">
        <v>86</v>
      </c>
    </row>
    <row r="146" s="13" customFormat="1">
      <c r="A146" s="13"/>
      <c r="B146" s="245"/>
      <c r="C146" s="246"/>
      <c r="D146" s="240" t="s">
        <v>212</v>
      </c>
      <c r="E146" s="247" t="s">
        <v>1</v>
      </c>
      <c r="F146" s="248" t="s">
        <v>1613</v>
      </c>
      <c r="G146" s="246"/>
      <c r="H146" s="249">
        <v>16.763999999999999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5" t="s">
        <v>212</v>
      </c>
      <c r="AU146" s="255" t="s">
        <v>86</v>
      </c>
      <c r="AV146" s="13" t="s">
        <v>86</v>
      </c>
      <c r="AW146" s="13" t="s">
        <v>32</v>
      </c>
      <c r="AX146" s="13" t="s">
        <v>84</v>
      </c>
      <c r="AY146" s="255" t="s">
        <v>201</v>
      </c>
    </row>
    <row r="147" s="2" customFormat="1" ht="33" customHeight="1">
      <c r="A147" s="39"/>
      <c r="B147" s="40"/>
      <c r="C147" s="227" t="s">
        <v>244</v>
      </c>
      <c r="D147" s="227" t="s">
        <v>203</v>
      </c>
      <c r="E147" s="228" t="s">
        <v>1375</v>
      </c>
      <c r="F147" s="229" t="s">
        <v>1376</v>
      </c>
      <c r="G147" s="230" t="s">
        <v>362</v>
      </c>
      <c r="H147" s="231">
        <v>1.524</v>
      </c>
      <c r="I147" s="232"/>
      <c r="J147" s="233">
        <f>ROUND(I147*H147,2)</f>
        <v>0</v>
      </c>
      <c r="K147" s="229" t="s">
        <v>1377</v>
      </c>
      <c r="L147" s="45"/>
      <c r="M147" s="234" t="s">
        <v>1</v>
      </c>
      <c r="N147" s="235" t="s">
        <v>42</v>
      </c>
      <c r="O147" s="92"/>
      <c r="P147" s="236">
        <f>O147*H147</f>
        <v>0</v>
      </c>
      <c r="Q147" s="236">
        <v>0</v>
      </c>
      <c r="R147" s="236">
        <f>Q147*H147</f>
        <v>0</v>
      </c>
      <c r="S147" s="236">
        <v>0</v>
      </c>
      <c r="T147" s="237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208</v>
      </c>
      <c r="AT147" s="238" t="s">
        <v>203</v>
      </c>
      <c r="AU147" s="238" t="s">
        <v>86</v>
      </c>
      <c r="AY147" s="18" t="s">
        <v>201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84</v>
      </c>
      <c r="BK147" s="239">
        <f>ROUND(I147*H147,2)</f>
        <v>0</v>
      </c>
      <c r="BL147" s="18" t="s">
        <v>208</v>
      </c>
      <c r="BM147" s="238" t="s">
        <v>1614</v>
      </c>
    </row>
    <row r="148" s="2" customFormat="1">
      <c r="A148" s="39"/>
      <c r="B148" s="40"/>
      <c r="C148" s="41"/>
      <c r="D148" s="240" t="s">
        <v>210</v>
      </c>
      <c r="E148" s="41"/>
      <c r="F148" s="241" t="s">
        <v>1379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210</v>
      </c>
      <c r="AU148" s="18" t="s">
        <v>86</v>
      </c>
    </row>
    <row r="149" s="13" customFormat="1">
      <c r="A149" s="13"/>
      <c r="B149" s="245"/>
      <c r="C149" s="246"/>
      <c r="D149" s="240" t="s">
        <v>212</v>
      </c>
      <c r="E149" s="247" t="s">
        <v>1</v>
      </c>
      <c r="F149" s="248" t="s">
        <v>1615</v>
      </c>
      <c r="G149" s="246"/>
      <c r="H149" s="249">
        <v>1.524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212</v>
      </c>
      <c r="AU149" s="255" t="s">
        <v>86</v>
      </c>
      <c r="AV149" s="13" t="s">
        <v>86</v>
      </c>
      <c r="AW149" s="13" t="s">
        <v>32</v>
      </c>
      <c r="AX149" s="13" t="s">
        <v>84</v>
      </c>
      <c r="AY149" s="255" t="s">
        <v>201</v>
      </c>
    </row>
    <row r="150" s="2" customFormat="1" ht="16.5" customHeight="1">
      <c r="A150" s="39"/>
      <c r="B150" s="40"/>
      <c r="C150" s="227" t="s">
        <v>251</v>
      </c>
      <c r="D150" s="227" t="s">
        <v>203</v>
      </c>
      <c r="E150" s="228" t="s">
        <v>1306</v>
      </c>
      <c r="F150" s="229" t="s">
        <v>1307</v>
      </c>
      <c r="G150" s="230" t="s">
        <v>292</v>
      </c>
      <c r="H150" s="231">
        <v>1</v>
      </c>
      <c r="I150" s="232"/>
      <c r="J150" s="233">
        <f>ROUND(I150*H150,2)</f>
        <v>0</v>
      </c>
      <c r="K150" s="229" t="s">
        <v>1</v>
      </c>
      <c r="L150" s="45"/>
      <c r="M150" s="234" t="s">
        <v>1</v>
      </c>
      <c r="N150" s="235" t="s">
        <v>42</v>
      </c>
      <c r="O150" s="92"/>
      <c r="P150" s="236">
        <f>O150*H150</f>
        <v>0</v>
      </c>
      <c r="Q150" s="236">
        <v>0.87</v>
      </c>
      <c r="R150" s="236">
        <f>Q150*H150</f>
        <v>0.87</v>
      </c>
      <c r="S150" s="236">
        <v>0</v>
      </c>
      <c r="T150" s="237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8" t="s">
        <v>208</v>
      </c>
      <c r="AT150" s="238" t="s">
        <v>203</v>
      </c>
      <c r="AU150" s="238" t="s">
        <v>86</v>
      </c>
      <c r="AY150" s="18" t="s">
        <v>201</v>
      </c>
      <c r="BE150" s="239">
        <f>IF(N150="základní",J150,0)</f>
        <v>0</v>
      </c>
      <c r="BF150" s="239">
        <f>IF(N150="snížená",J150,0)</f>
        <v>0</v>
      </c>
      <c r="BG150" s="239">
        <f>IF(N150="zákl. přenesená",J150,0)</f>
        <v>0</v>
      </c>
      <c r="BH150" s="239">
        <f>IF(N150="sníž. přenesená",J150,0)</f>
        <v>0</v>
      </c>
      <c r="BI150" s="239">
        <f>IF(N150="nulová",J150,0)</f>
        <v>0</v>
      </c>
      <c r="BJ150" s="18" t="s">
        <v>84</v>
      </c>
      <c r="BK150" s="239">
        <f>ROUND(I150*H150,2)</f>
        <v>0</v>
      </c>
      <c r="BL150" s="18" t="s">
        <v>208</v>
      </c>
      <c r="BM150" s="238" t="s">
        <v>1616</v>
      </c>
    </row>
    <row r="151" s="2" customFormat="1">
      <c r="A151" s="39"/>
      <c r="B151" s="40"/>
      <c r="C151" s="41"/>
      <c r="D151" s="240" t="s">
        <v>210</v>
      </c>
      <c r="E151" s="41"/>
      <c r="F151" s="241" t="s">
        <v>1307</v>
      </c>
      <c r="G151" s="41"/>
      <c r="H151" s="41"/>
      <c r="I151" s="242"/>
      <c r="J151" s="41"/>
      <c r="K151" s="41"/>
      <c r="L151" s="45"/>
      <c r="M151" s="243"/>
      <c r="N151" s="244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210</v>
      </c>
      <c r="AU151" s="18" t="s">
        <v>86</v>
      </c>
    </row>
    <row r="152" s="2" customFormat="1">
      <c r="A152" s="39"/>
      <c r="B152" s="40"/>
      <c r="C152" s="41"/>
      <c r="D152" s="240" t="s">
        <v>263</v>
      </c>
      <c r="E152" s="41"/>
      <c r="F152" s="277" t="s">
        <v>1382</v>
      </c>
      <c r="G152" s="41"/>
      <c r="H152" s="41"/>
      <c r="I152" s="242"/>
      <c r="J152" s="41"/>
      <c r="K152" s="41"/>
      <c r="L152" s="45"/>
      <c r="M152" s="243"/>
      <c r="N152" s="244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263</v>
      </c>
      <c r="AU152" s="18" t="s">
        <v>86</v>
      </c>
    </row>
    <row r="153" s="12" customFormat="1" ht="22.8" customHeight="1">
      <c r="A153" s="12"/>
      <c r="B153" s="211"/>
      <c r="C153" s="212"/>
      <c r="D153" s="213" t="s">
        <v>76</v>
      </c>
      <c r="E153" s="225" t="s">
        <v>357</v>
      </c>
      <c r="F153" s="225" t="s">
        <v>358</v>
      </c>
      <c r="G153" s="212"/>
      <c r="H153" s="212"/>
      <c r="I153" s="215"/>
      <c r="J153" s="226">
        <f>BK153</f>
        <v>0</v>
      </c>
      <c r="K153" s="212"/>
      <c r="L153" s="217"/>
      <c r="M153" s="218"/>
      <c r="N153" s="219"/>
      <c r="O153" s="219"/>
      <c r="P153" s="220">
        <f>SUM(P154:P155)</f>
        <v>0</v>
      </c>
      <c r="Q153" s="219"/>
      <c r="R153" s="220">
        <f>SUM(R154:R155)</f>
        <v>0</v>
      </c>
      <c r="S153" s="219"/>
      <c r="T153" s="221">
        <f>SUM(T154:T155)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22" t="s">
        <v>84</v>
      </c>
      <c r="AT153" s="223" t="s">
        <v>76</v>
      </c>
      <c r="AU153" s="223" t="s">
        <v>84</v>
      </c>
      <c r="AY153" s="222" t="s">
        <v>201</v>
      </c>
      <c r="BK153" s="224">
        <f>SUM(BK154:BK155)</f>
        <v>0</v>
      </c>
    </row>
    <row r="154" s="2" customFormat="1" ht="16.5" customHeight="1">
      <c r="A154" s="39"/>
      <c r="B154" s="40"/>
      <c r="C154" s="227" t="s">
        <v>257</v>
      </c>
      <c r="D154" s="227" t="s">
        <v>203</v>
      </c>
      <c r="E154" s="228" t="s">
        <v>1392</v>
      </c>
      <c r="F154" s="229" t="s">
        <v>1393</v>
      </c>
      <c r="G154" s="230" t="s">
        <v>362</v>
      </c>
      <c r="H154" s="231">
        <v>0.878</v>
      </c>
      <c r="I154" s="232"/>
      <c r="J154" s="233">
        <f>ROUND(I154*H154,2)</f>
        <v>0</v>
      </c>
      <c r="K154" s="229" t="s">
        <v>207</v>
      </c>
      <c r="L154" s="45"/>
      <c r="M154" s="234" t="s">
        <v>1</v>
      </c>
      <c r="N154" s="235" t="s">
        <v>42</v>
      </c>
      <c r="O154" s="92"/>
      <c r="P154" s="236">
        <f>O154*H154</f>
        <v>0</v>
      </c>
      <c r="Q154" s="236">
        <v>0</v>
      </c>
      <c r="R154" s="236">
        <f>Q154*H154</f>
        <v>0</v>
      </c>
      <c r="S154" s="236">
        <v>0</v>
      </c>
      <c r="T154" s="237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8" t="s">
        <v>208</v>
      </c>
      <c r="AT154" s="238" t="s">
        <v>203</v>
      </c>
      <c r="AU154" s="238" t="s">
        <v>86</v>
      </c>
      <c r="AY154" s="18" t="s">
        <v>201</v>
      </c>
      <c r="BE154" s="239">
        <f>IF(N154="základní",J154,0)</f>
        <v>0</v>
      </c>
      <c r="BF154" s="239">
        <f>IF(N154="snížená",J154,0)</f>
        <v>0</v>
      </c>
      <c r="BG154" s="239">
        <f>IF(N154="zákl. přenesená",J154,0)</f>
        <v>0</v>
      </c>
      <c r="BH154" s="239">
        <f>IF(N154="sníž. přenesená",J154,0)</f>
        <v>0</v>
      </c>
      <c r="BI154" s="239">
        <f>IF(N154="nulová",J154,0)</f>
        <v>0</v>
      </c>
      <c r="BJ154" s="18" t="s">
        <v>84</v>
      </c>
      <c r="BK154" s="239">
        <f>ROUND(I154*H154,2)</f>
        <v>0</v>
      </c>
      <c r="BL154" s="18" t="s">
        <v>208</v>
      </c>
      <c r="BM154" s="238" t="s">
        <v>1617</v>
      </c>
    </row>
    <row r="155" s="2" customFormat="1">
      <c r="A155" s="39"/>
      <c r="B155" s="40"/>
      <c r="C155" s="41"/>
      <c r="D155" s="240" t="s">
        <v>210</v>
      </c>
      <c r="E155" s="41"/>
      <c r="F155" s="241" t="s">
        <v>1395</v>
      </c>
      <c r="G155" s="41"/>
      <c r="H155" s="41"/>
      <c r="I155" s="242"/>
      <c r="J155" s="41"/>
      <c r="K155" s="41"/>
      <c r="L155" s="45"/>
      <c r="M155" s="278"/>
      <c r="N155" s="279"/>
      <c r="O155" s="280"/>
      <c r="P155" s="280"/>
      <c r="Q155" s="280"/>
      <c r="R155" s="280"/>
      <c r="S155" s="280"/>
      <c r="T155" s="281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210</v>
      </c>
      <c r="AU155" s="18" t="s">
        <v>86</v>
      </c>
    </row>
    <row r="156" s="2" customFormat="1" ht="6.96" customHeight="1">
      <c r="A156" s="39"/>
      <c r="B156" s="67"/>
      <c r="C156" s="68"/>
      <c r="D156" s="68"/>
      <c r="E156" s="68"/>
      <c r="F156" s="68"/>
      <c r="G156" s="68"/>
      <c r="H156" s="68"/>
      <c r="I156" s="68"/>
      <c r="J156" s="68"/>
      <c r="K156" s="68"/>
      <c r="L156" s="45"/>
      <c r="M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</row>
  </sheetData>
  <sheetProtection sheet="1" autoFilter="0" formatColumns="0" formatRows="0" objects="1" scenarios="1" spinCount="100000" saltValue="x/RVUImpoUNeeRiL62efYqbKNK/+5Sua0BT+ktQmcOf7P/kDL3EkUmsBKGFzUozQipxBqLcV3wa2LI9eFM/MIA==" hashValue="4yPPkLZ6HzszLG+Y6VhKclsobXdmAkEKZjQTqHynMi5uwYSfICJROcdvKDi/hxgqyleroajeQhgsRmnUqAa0ZA==" algorithmName="SHA-512" password="CC35"/>
  <autoFilter ref="C124:K15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151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2" customFormat="1" ht="12" customHeight="1">
      <c r="A8" s="39"/>
      <c r="B8" s="45"/>
      <c r="C8" s="39"/>
      <c r="D8" s="151" t="s">
        <v>171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3" t="s">
        <v>1618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1" t="s">
        <v>18</v>
      </c>
      <c r="E11" s="39"/>
      <c r="F11" s="142" t="s">
        <v>1</v>
      </c>
      <c r="G11" s="39"/>
      <c r="H11" s="39"/>
      <c r="I11" s="151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1" t="s">
        <v>20</v>
      </c>
      <c r="E12" s="39"/>
      <c r="F12" s="142" t="s">
        <v>21</v>
      </c>
      <c r="G12" s="39"/>
      <c r="H12" s="39"/>
      <c r="I12" s="151" t="s">
        <v>22</v>
      </c>
      <c r="J12" s="154" t="str">
        <f>'Rekapitulace stavby'!AN8</f>
        <v>7. 8. 2025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24</v>
      </c>
      <c r="E14" s="39"/>
      <c r="F14" s="39"/>
      <c r="G14" s="39"/>
      <c r="H14" s="39"/>
      <c r="I14" s="151" t="s">
        <v>25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26</v>
      </c>
      <c r="F15" s="39"/>
      <c r="G15" s="39"/>
      <c r="H15" s="39"/>
      <c r="I15" s="151" t="s">
        <v>27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1" t="s">
        <v>28</v>
      </c>
      <c r="E17" s="39"/>
      <c r="F17" s="39"/>
      <c r="G17" s="39"/>
      <c r="H17" s="39"/>
      <c r="I17" s="15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1" t="s">
        <v>30</v>
      </c>
      <c r="E20" s="39"/>
      <c r="F20" s="39"/>
      <c r="G20" s="39"/>
      <c r="H20" s="39"/>
      <c r="I20" s="151" t="s">
        <v>25</v>
      </c>
      <c r="J20" s="142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1" t="s">
        <v>27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1" t="s">
        <v>33</v>
      </c>
      <c r="E23" s="39"/>
      <c r="F23" s="39"/>
      <c r="G23" s="39"/>
      <c r="H23" s="39"/>
      <c r="I23" s="151" t="s">
        <v>25</v>
      </c>
      <c r="J23" s="142" t="s">
        <v>34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35</v>
      </c>
      <c r="F24" s="39"/>
      <c r="G24" s="39"/>
      <c r="H24" s="39"/>
      <c r="I24" s="151" t="s">
        <v>27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1" t="s">
        <v>36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9"/>
      <c r="E29" s="159"/>
      <c r="F29" s="159"/>
      <c r="G29" s="159"/>
      <c r="H29" s="159"/>
      <c r="I29" s="159"/>
      <c r="J29" s="159"/>
      <c r="K29" s="15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0" t="s">
        <v>37</v>
      </c>
      <c r="E30" s="39"/>
      <c r="F30" s="39"/>
      <c r="G30" s="39"/>
      <c r="H30" s="39"/>
      <c r="I30" s="39"/>
      <c r="J30" s="161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2" t="s">
        <v>39</v>
      </c>
      <c r="G32" s="39"/>
      <c r="H32" s="39"/>
      <c r="I32" s="162" t="s">
        <v>38</v>
      </c>
      <c r="J32" s="162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3" t="s">
        <v>41</v>
      </c>
      <c r="E33" s="151" t="s">
        <v>42</v>
      </c>
      <c r="F33" s="164">
        <f>ROUND((SUM(BE124:BE329)),  2)</f>
        <v>0</v>
      </c>
      <c r="G33" s="39"/>
      <c r="H33" s="39"/>
      <c r="I33" s="165">
        <v>0.20999999999999999</v>
      </c>
      <c r="J33" s="164">
        <f>ROUND(((SUM(BE124:BE329))*I33),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1" t="s">
        <v>43</v>
      </c>
      <c r="F34" s="164">
        <f>ROUND((SUM(BF124:BF329)),  2)</f>
        <v>0</v>
      </c>
      <c r="G34" s="39"/>
      <c r="H34" s="39"/>
      <c r="I34" s="165">
        <v>0.12</v>
      </c>
      <c r="J34" s="164">
        <f>ROUND(((SUM(BF124:BF329))*I34),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1" t="s">
        <v>44</v>
      </c>
      <c r="F35" s="164">
        <f>ROUND((SUM(BG124:BG329)),  2)</f>
        <v>0</v>
      </c>
      <c r="G35" s="39"/>
      <c r="H35" s="39"/>
      <c r="I35" s="165">
        <v>0.20999999999999999</v>
      </c>
      <c r="J35" s="164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1" t="s">
        <v>45</v>
      </c>
      <c r="F36" s="164">
        <f>ROUND((SUM(BH124:BH329)),  2)</f>
        <v>0</v>
      </c>
      <c r="G36" s="39"/>
      <c r="H36" s="39"/>
      <c r="I36" s="165">
        <v>0.12</v>
      </c>
      <c r="J36" s="164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46</v>
      </c>
      <c r="F37" s="164">
        <f>ROUND((SUM(BI124:BI329)),  2)</f>
        <v>0</v>
      </c>
      <c r="G37" s="39"/>
      <c r="H37" s="39"/>
      <c r="I37" s="165">
        <v>0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6"/>
      <c r="D39" s="167" t="s">
        <v>47</v>
      </c>
      <c r="E39" s="168"/>
      <c r="F39" s="168"/>
      <c r="G39" s="169" t="s">
        <v>48</v>
      </c>
      <c r="H39" s="170" t="s">
        <v>49</v>
      </c>
      <c r="I39" s="168"/>
      <c r="J39" s="171">
        <f>SUM(J30:J37)</f>
        <v>0</v>
      </c>
      <c r="K39" s="172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171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06. - SO 06 Mobiliář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Karviná</v>
      </c>
      <c r="G89" s="41"/>
      <c r="H89" s="41"/>
      <c r="I89" s="33" t="s">
        <v>22</v>
      </c>
      <c r="J89" s="80" t="str">
        <f>IF(J12="","",J12)</f>
        <v>7. 8. 2025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Město Karviná</v>
      </c>
      <c r="G91" s="41"/>
      <c r="H91" s="41"/>
      <c r="I91" s="33" t="s">
        <v>30</v>
      </c>
      <c r="J91" s="37" t="str">
        <f>E21</f>
        <v xml:space="preserve">Envicons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Jedlička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5" t="s">
        <v>177</v>
      </c>
      <c r="D94" s="186"/>
      <c r="E94" s="186"/>
      <c r="F94" s="186"/>
      <c r="G94" s="186"/>
      <c r="H94" s="186"/>
      <c r="I94" s="186"/>
      <c r="J94" s="187" t="s">
        <v>178</v>
      </c>
      <c r="K94" s="186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8" t="s">
        <v>179</v>
      </c>
      <c r="D96" s="41"/>
      <c r="E96" s="41"/>
      <c r="F96" s="41"/>
      <c r="G96" s="41"/>
      <c r="H96" s="41"/>
      <c r="I96" s="41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180</v>
      </c>
    </row>
    <row r="97" s="9" customFormat="1" ht="24.96" customHeight="1">
      <c r="A97" s="9"/>
      <c r="B97" s="189"/>
      <c r="C97" s="190"/>
      <c r="D97" s="191" t="s">
        <v>181</v>
      </c>
      <c r="E97" s="192"/>
      <c r="F97" s="192"/>
      <c r="G97" s="192"/>
      <c r="H97" s="192"/>
      <c r="I97" s="192"/>
      <c r="J97" s="193">
        <f>J125</f>
        <v>0</v>
      </c>
      <c r="K97" s="190"/>
      <c r="L97" s="19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5"/>
      <c r="C98" s="134"/>
      <c r="D98" s="196" t="s">
        <v>182</v>
      </c>
      <c r="E98" s="197"/>
      <c r="F98" s="197"/>
      <c r="G98" s="197"/>
      <c r="H98" s="197"/>
      <c r="I98" s="197"/>
      <c r="J98" s="198">
        <f>J126</f>
        <v>0</v>
      </c>
      <c r="K98" s="134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4"/>
      <c r="D99" s="196" t="s">
        <v>947</v>
      </c>
      <c r="E99" s="197"/>
      <c r="F99" s="197"/>
      <c r="G99" s="197"/>
      <c r="H99" s="197"/>
      <c r="I99" s="197"/>
      <c r="J99" s="198">
        <f>J185</f>
        <v>0</v>
      </c>
      <c r="K99" s="134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4"/>
      <c r="D100" s="196" t="s">
        <v>183</v>
      </c>
      <c r="E100" s="197"/>
      <c r="F100" s="197"/>
      <c r="G100" s="197"/>
      <c r="H100" s="197"/>
      <c r="I100" s="197"/>
      <c r="J100" s="198">
        <f>J243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814</v>
      </c>
      <c r="E101" s="197"/>
      <c r="F101" s="197"/>
      <c r="G101" s="197"/>
      <c r="H101" s="197"/>
      <c r="I101" s="197"/>
      <c r="J101" s="198">
        <f>J253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366</v>
      </c>
      <c r="E102" s="197"/>
      <c r="F102" s="197"/>
      <c r="G102" s="197"/>
      <c r="H102" s="197"/>
      <c r="I102" s="197"/>
      <c r="J102" s="198">
        <f>J265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476</v>
      </c>
      <c r="E103" s="197"/>
      <c r="F103" s="197"/>
      <c r="G103" s="197"/>
      <c r="H103" s="197"/>
      <c r="I103" s="197"/>
      <c r="J103" s="198">
        <f>J273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4"/>
      <c r="D104" s="196" t="s">
        <v>185</v>
      </c>
      <c r="E104" s="197"/>
      <c r="F104" s="197"/>
      <c r="G104" s="197"/>
      <c r="H104" s="197"/>
      <c r="I104" s="197"/>
      <c r="J104" s="198">
        <f>J327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186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4" t="str">
        <f>E7</f>
        <v>REVITALIZACE TOKU A OBLASTI DUBINA_final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171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E9</f>
        <v>06. - SO 06 Mobiliář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F12</f>
        <v>Karviná</v>
      </c>
      <c r="G118" s="41"/>
      <c r="H118" s="41"/>
      <c r="I118" s="33" t="s">
        <v>22</v>
      </c>
      <c r="J118" s="80" t="str">
        <f>IF(J12="","",J12)</f>
        <v>7. 8. 2025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E15</f>
        <v>Město Karviná</v>
      </c>
      <c r="G120" s="41"/>
      <c r="H120" s="41"/>
      <c r="I120" s="33" t="s">
        <v>30</v>
      </c>
      <c r="J120" s="37" t="str">
        <f>E21</f>
        <v xml:space="preserve">Envicons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IF(E18="","",E18)</f>
        <v>Vyplň údaj</v>
      </c>
      <c r="G121" s="41"/>
      <c r="H121" s="41"/>
      <c r="I121" s="33" t="s">
        <v>33</v>
      </c>
      <c r="J121" s="37" t="str">
        <f>E24</f>
        <v>Jedlička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0"/>
      <c r="B123" s="201"/>
      <c r="C123" s="202" t="s">
        <v>187</v>
      </c>
      <c r="D123" s="203" t="s">
        <v>62</v>
      </c>
      <c r="E123" s="203" t="s">
        <v>58</v>
      </c>
      <c r="F123" s="203" t="s">
        <v>59</v>
      </c>
      <c r="G123" s="203" t="s">
        <v>188</v>
      </c>
      <c r="H123" s="203" t="s">
        <v>189</v>
      </c>
      <c r="I123" s="203" t="s">
        <v>190</v>
      </c>
      <c r="J123" s="203" t="s">
        <v>178</v>
      </c>
      <c r="K123" s="204" t="s">
        <v>191</v>
      </c>
      <c r="L123" s="205"/>
      <c r="M123" s="101" t="s">
        <v>1</v>
      </c>
      <c r="N123" s="102" t="s">
        <v>41</v>
      </c>
      <c r="O123" s="102" t="s">
        <v>192</v>
      </c>
      <c r="P123" s="102" t="s">
        <v>193</v>
      </c>
      <c r="Q123" s="102" t="s">
        <v>194</v>
      </c>
      <c r="R123" s="102" t="s">
        <v>195</v>
      </c>
      <c r="S123" s="102" t="s">
        <v>196</v>
      </c>
      <c r="T123" s="103" t="s">
        <v>197</v>
      </c>
      <c r="U123" s="200"/>
      <c r="V123" s="200"/>
      <c r="W123" s="200"/>
      <c r="X123" s="200"/>
      <c r="Y123" s="200"/>
      <c r="Z123" s="200"/>
      <c r="AA123" s="200"/>
      <c r="AB123" s="200"/>
      <c r="AC123" s="200"/>
      <c r="AD123" s="200"/>
      <c r="AE123" s="200"/>
    </row>
    <row r="124" s="2" customFormat="1" ht="22.8" customHeight="1">
      <c r="A124" s="39"/>
      <c r="B124" s="40"/>
      <c r="C124" s="108" t="s">
        <v>198</v>
      </c>
      <c r="D124" s="41"/>
      <c r="E124" s="41"/>
      <c r="F124" s="41"/>
      <c r="G124" s="41"/>
      <c r="H124" s="41"/>
      <c r="I124" s="41"/>
      <c r="J124" s="206">
        <f>BK124</f>
        <v>0</v>
      </c>
      <c r="K124" s="41"/>
      <c r="L124" s="45"/>
      <c r="M124" s="104"/>
      <c r="N124" s="207"/>
      <c r="O124" s="105"/>
      <c r="P124" s="208">
        <f>P125</f>
        <v>0</v>
      </c>
      <c r="Q124" s="105"/>
      <c r="R124" s="208">
        <f>R125</f>
        <v>95.298597700000002</v>
      </c>
      <c r="S124" s="105"/>
      <c r="T124" s="209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180</v>
      </c>
      <c r="BK124" s="210">
        <f>BK125</f>
        <v>0</v>
      </c>
    </row>
    <row r="125" s="12" customFormat="1" ht="25.92" customHeight="1">
      <c r="A125" s="12"/>
      <c r="B125" s="211"/>
      <c r="C125" s="212"/>
      <c r="D125" s="213" t="s">
        <v>76</v>
      </c>
      <c r="E125" s="214" t="s">
        <v>199</v>
      </c>
      <c r="F125" s="214" t="s">
        <v>200</v>
      </c>
      <c r="G125" s="212"/>
      <c r="H125" s="212"/>
      <c r="I125" s="215"/>
      <c r="J125" s="216">
        <f>BK125</f>
        <v>0</v>
      </c>
      <c r="K125" s="212"/>
      <c r="L125" s="217"/>
      <c r="M125" s="218"/>
      <c r="N125" s="219"/>
      <c r="O125" s="219"/>
      <c r="P125" s="220">
        <f>P126+P185+P243+P253+P265+P273+P327</f>
        <v>0</v>
      </c>
      <c r="Q125" s="219"/>
      <c r="R125" s="220">
        <f>R126+R185+R243+R253+R265+R273+R327</f>
        <v>95.298597700000002</v>
      </c>
      <c r="S125" s="219"/>
      <c r="T125" s="221">
        <f>T126+T185+T243+T253+T265+T273+T327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2" t="s">
        <v>84</v>
      </c>
      <c r="AT125" s="223" t="s">
        <v>76</v>
      </c>
      <c r="AU125" s="223" t="s">
        <v>77</v>
      </c>
      <c r="AY125" s="222" t="s">
        <v>201</v>
      </c>
      <c r="BK125" s="224">
        <f>BK126+BK185+BK243+BK253+BK265+BK273+BK327</f>
        <v>0</v>
      </c>
    </row>
    <row r="126" s="12" customFormat="1" ht="22.8" customHeight="1">
      <c r="A126" s="12"/>
      <c r="B126" s="211"/>
      <c r="C126" s="212"/>
      <c r="D126" s="213" t="s">
        <v>76</v>
      </c>
      <c r="E126" s="225" t="s">
        <v>84</v>
      </c>
      <c r="F126" s="225" t="s">
        <v>202</v>
      </c>
      <c r="G126" s="212"/>
      <c r="H126" s="212"/>
      <c r="I126" s="215"/>
      <c r="J126" s="226">
        <f>BK126</f>
        <v>0</v>
      </c>
      <c r="K126" s="212"/>
      <c r="L126" s="217"/>
      <c r="M126" s="218"/>
      <c r="N126" s="219"/>
      <c r="O126" s="219"/>
      <c r="P126" s="220">
        <f>SUM(P127:P184)</f>
        <v>0</v>
      </c>
      <c r="Q126" s="219"/>
      <c r="R126" s="220">
        <f>SUM(R127:R184)</f>
        <v>9.202</v>
      </c>
      <c r="S126" s="219"/>
      <c r="T126" s="221">
        <f>SUM(T127:T184)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84</v>
      </c>
      <c r="AT126" s="223" t="s">
        <v>76</v>
      </c>
      <c r="AU126" s="223" t="s">
        <v>84</v>
      </c>
      <c r="AY126" s="222" t="s">
        <v>201</v>
      </c>
      <c r="BK126" s="224">
        <f>SUM(BK127:BK184)</f>
        <v>0</v>
      </c>
    </row>
    <row r="127" s="2" customFormat="1" ht="24.15" customHeight="1">
      <c r="A127" s="39"/>
      <c r="B127" s="40"/>
      <c r="C127" s="227" t="s">
        <v>84</v>
      </c>
      <c r="D127" s="227" t="s">
        <v>203</v>
      </c>
      <c r="E127" s="228" t="s">
        <v>764</v>
      </c>
      <c r="F127" s="229" t="s">
        <v>765</v>
      </c>
      <c r="G127" s="230" t="s">
        <v>247</v>
      </c>
      <c r="H127" s="231">
        <v>202.5</v>
      </c>
      <c r="I127" s="232"/>
      <c r="J127" s="233">
        <f>ROUND(I127*H127,2)</f>
        <v>0</v>
      </c>
      <c r="K127" s="229" t="s">
        <v>207</v>
      </c>
      <c r="L127" s="45"/>
      <c r="M127" s="234" t="s">
        <v>1</v>
      </c>
      <c r="N127" s="235" t="s">
        <v>42</v>
      </c>
      <c r="O127" s="92"/>
      <c r="P127" s="236">
        <f>O127*H127</f>
        <v>0</v>
      </c>
      <c r="Q127" s="236">
        <v>0</v>
      </c>
      <c r="R127" s="236">
        <f>Q127*H127</f>
        <v>0</v>
      </c>
      <c r="S127" s="236">
        <v>0</v>
      </c>
      <c r="T127" s="237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8" t="s">
        <v>208</v>
      </c>
      <c r="AT127" s="238" t="s">
        <v>203</v>
      </c>
      <c r="AU127" s="238" t="s">
        <v>86</v>
      </c>
      <c r="AY127" s="18" t="s">
        <v>201</v>
      </c>
      <c r="BE127" s="239">
        <f>IF(N127="základní",J127,0)</f>
        <v>0</v>
      </c>
      <c r="BF127" s="239">
        <f>IF(N127="snížená",J127,0)</f>
        <v>0</v>
      </c>
      <c r="BG127" s="239">
        <f>IF(N127="zákl. přenesená",J127,0)</f>
        <v>0</v>
      </c>
      <c r="BH127" s="239">
        <f>IF(N127="sníž. přenesená",J127,0)</f>
        <v>0</v>
      </c>
      <c r="BI127" s="239">
        <f>IF(N127="nulová",J127,0)</f>
        <v>0</v>
      </c>
      <c r="BJ127" s="18" t="s">
        <v>84</v>
      </c>
      <c r="BK127" s="239">
        <f>ROUND(I127*H127,2)</f>
        <v>0</v>
      </c>
      <c r="BL127" s="18" t="s">
        <v>208</v>
      </c>
      <c r="BM127" s="238" t="s">
        <v>1619</v>
      </c>
    </row>
    <row r="128" s="2" customFormat="1">
      <c r="A128" s="39"/>
      <c r="B128" s="40"/>
      <c r="C128" s="41"/>
      <c r="D128" s="240" t="s">
        <v>210</v>
      </c>
      <c r="E128" s="41"/>
      <c r="F128" s="241" t="s">
        <v>767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210</v>
      </c>
      <c r="AU128" s="18" t="s">
        <v>86</v>
      </c>
    </row>
    <row r="129" s="13" customFormat="1">
      <c r="A129" s="13"/>
      <c r="B129" s="245"/>
      <c r="C129" s="246"/>
      <c r="D129" s="240" t="s">
        <v>212</v>
      </c>
      <c r="E129" s="247" t="s">
        <v>1</v>
      </c>
      <c r="F129" s="248" t="s">
        <v>1620</v>
      </c>
      <c r="G129" s="246"/>
      <c r="H129" s="249">
        <v>202.5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5" t="s">
        <v>212</v>
      </c>
      <c r="AU129" s="255" t="s">
        <v>86</v>
      </c>
      <c r="AV129" s="13" t="s">
        <v>86</v>
      </c>
      <c r="AW129" s="13" t="s">
        <v>32</v>
      </c>
      <c r="AX129" s="13" t="s">
        <v>84</v>
      </c>
      <c r="AY129" s="255" t="s">
        <v>201</v>
      </c>
    </row>
    <row r="130" s="2" customFormat="1" ht="24.15" customHeight="1">
      <c r="A130" s="39"/>
      <c r="B130" s="40"/>
      <c r="C130" s="227" t="s">
        <v>86</v>
      </c>
      <c r="D130" s="227" t="s">
        <v>203</v>
      </c>
      <c r="E130" s="228" t="s">
        <v>1621</v>
      </c>
      <c r="F130" s="229" t="s">
        <v>1622</v>
      </c>
      <c r="G130" s="230" t="s">
        <v>206</v>
      </c>
      <c r="H130" s="231">
        <v>43.706000000000003</v>
      </c>
      <c r="I130" s="232"/>
      <c r="J130" s="233">
        <f>ROUND(I130*H130,2)</f>
        <v>0</v>
      </c>
      <c r="K130" s="229" t="s">
        <v>207</v>
      </c>
      <c r="L130" s="45"/>
      <c r="M130" s="234" t="s">
        <v>1</v>
      </c>
      <c r="N130" s="235" t="s">
        <v>42</v>
      </c>
      <c r="O130" s="92"/>
      <c r="P130" s="236">
        <f>O130*H130</f>
        <v>0</v>
      </c>
      <c r="Q130" s="236">
        <v>0</v>
      </c>
      <c r="R130" s="236">
        <f>Q130*H130</f>
        <v>0</v>
      </c>
      <c r="S130" s="236">
        <v>0</v>
      </c>
      <c r="T130" s="237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8" t="s">
        <v>208</v>
      </c>
      <c r="AT130" s="238" t="s">
        <v>203</v>
      </c>
      <c r="AU130" s="238" t="s">
        <v>86</v>
      </c>
      <c r="AY130" s="18" t="s">
        <v>201</v>
      </c>
      <c r="BE130" s="239">
        <f>IF(N130="základní",J130,0)</f>
        <v>0</v>
      </c>
      <c r="BF130" s="239">
        <f>IF(N130="snížená",J130,0)</f>
        <v>0</v>
      </c>
      <c r="BG130" s="239">
        <f>IF(N130="zákl. přenesená",J130,0)</f>
        <v>0</v>
      </c>
      <c r="BH130" s="239">
        <f>IF(N130="sníž. přenesená",J130,0)</f>
        <v>0</v>
      </c>
      <c r="BI130" s="239">
        <f>IF(N130="nulová",J130,0)</f>
        <v>0</v>
      </c>
      <c r="BJ130" s="18" t="s">
        <v>84</v>
      </c>
      <c r="BK130" s="239">
        <f>ROUND(I130*H130,2)</f>
        <v>0</v>
      </c>
      <c r="BL130" s="18" t="s">
        <v>208</v>
      </c>
      <c r="BM130" s="238" t="s">
        <v>1623</v>
      </c>
    </row>
    <row r="131" s="2" customFormat="1">
      <c r="A131" s="39"/>
      <c r="B131" s="40"/>
      <c r="C131" s="41"/>
      <c r="D131" s="240" t="s">
        <v>210</v>
      </c>
      <c r="E131" s="41"/>
      <c r="F131" s="241" t="s">
        <v>1624</v>
      </c>
      <c r="G131" s="41"/>
      <c r="H131" s="41"/>
      <c r="I131" s="242"/>
      <c r="J131" s="41"/>
      <c r="K131" s="41"/>
      <c r="L131" s="45"/>
      <c r="M131" s="243"/>
      <c r="N131" s="244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210</v>
      </c>
      <c r="AU131" s="18" t="s">
        <v>86</v>
      </c>
    </row>
    <row r="132" s="13" customFormat="1">
      <c r="A132" s="13"/>
      <c r="B132" s="245"/>
      <c r="C132" s="246"/>
      <c r="D132" s="240" t="s">
        <v>212</v>
      </c>
      <c r="E132" s="247" t="s">
        <v>1</v>
      </c>
      <c r="F132" s="248" t="s">
        <v>1625</v>
      </c>
      <c r="G132" s="246"/>
      <c r="H132" s="249">
        <v>43.706000000000003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212</v>
      </c>
      <c r="AU132" s="255" t="s">
        <v>86</v>
      </c>
      <c r="AV132" s="13" t="s">
        <v>86</v>
      </c>
      <c r="AW132" s="13" t="s">
        <v>32</v>
      </c>
      <c r="AX132" s="13" t="s">
        <v>77</v>
      </c>
      <c r="AY132" s="255" t="s">
        <v>201</v>
      </c>
    </row>
    <row r="133" s="14" customFormat="1">
      <c r="A133" s="14"/>
      <c r="B133" s="256"/>
      <c r="C133" s="257"/>
      <c r="D133" s="240" t="s">
        <v>212</v>
      </c>
      <c r="E133" s="258" t="s">
        <v>1</v>
      </c>
      <c r="F133" s="259" t="s">
        <v>216</v>
      </c>
      <c r="G133" s="257"/>
      <c r="H133" s="260">
        <v>43.706000000000003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6" t="s">
        <v>212</v>
      </c>
      <c r="AU133" s="266" t="s">
        <v>86</v>
      </c>
      <c r="AV133" s="14" t="s">
        <v>208</v>
      </c>
      <c r="AW133" s="14" t="s">
        <v>32</v>
      </c>
      <c r="AX133" s="14" t="s">
        <v>84</v>
      </c>
      <c r="AY133" s="266" t="s">
        <v>201</v>
      </c>
    </row>
    <row r="134" s="2" customFormat="1" ht="33" customHeight="1">
      <c r="A134" s="39"/>
      <c r="B134" s="40"/>
      <c r="C134" s="227" t="s">
        <v>225</v>
      </c>
      <c r="D134" s="227" t="s">
        <v>203</v>
      </c>
      <c r="E134" s="228" t="s">
        <v>721</v>
      </c>
      <c r="F134" s="229" t="s">
        <v>722</v>
      </c>
      <c r="G134" s="230" t="s">
        <v>206</v>
      </c>
      <c r="H134" s="231">
        <v>1.4299999999999999</v>
      </c>
      <c r="I134" s="232"/>
      <c r="J134" s="233">
        <f>ROUND(I134*H134,2)</f>
        <v>0</v>
      </c>
      <c r="K134" s="229" t="s">
        <v>207</v>
      </c>
      <c r="L134" s="45"/>
      <c r="M134" s="234" t="s">
        <v>1</v>
      </c>
      <c r="N134" s="235" t="s">
        <v>42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</v>
      </c>
      <c r="T134" s="237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208</v>
      </c>
      <c r="AT134" s="238" t="s">
        <v>203</v>
      </c>
      <c r="AU134" s="238" t="s">
        <v>86</v>
      </c>
      <c r="AY134" s="18" t="s">
        <v>201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84</v>
      </c>
      <c r="BK134" s="239">
        <f>ROUND(I134*H134,2)</f>
        <v>0</v>
      </c>
      <c r="BL134" s="18" t="s">
        <v>208</v>
      </c>
      <c r="BM134" s="238" t="s">
        <v>1626</v>
      </c>
    </row>
    <row r="135" s="2" customFormat="1">
      <c r="A135" s="39"/>
      <c r="B135" s="40"/>
      <c r="C135" s="41"/>
      <c r="D135" s="240" t="s">
        <v>210</v>
      </c>
      <c r="E135" s="41"/>
      <c r="F135" s="241" t="s">
        <v>724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210</v>
      </c>
      <c r="AU135" s="18" t="s">
        <v>86</v>
      </c>
    </row>
    <row r="136" s="15" customFormat="1">
      <c r="A136" s="15"/>
      <c r="B136" s="285"/>
      <c r="C136" s="286"/>
      <c r="D136" s="240" t="s">
        <v>212</v>
      </c>
      <c r="E136" s="287" t="s">
        <v>1</v>
      </c>
      <c r="F136" s="288" t="s">
        <v>1627</v>
      </c>
      <c r="G136" s="286"/>
      <c r="H136" s="287" t="s">
        <v>1</v>
      </c>
      <c r="I136" s="289"/>
      <c r="J136" s="286"/>
      <c r="K136" s="286"/>
      <c r="L136" s="290"/>
      <c r="M136" s="291"/>
      <c r="N136" s="292"/>
      <c r="O136" s="292"/>
      <c r="P136" s="292"/>
      <c r="Q136" s="292"/>
      <c r="R136" s="292"/>
      <c r="S136" s="292"/>
      <c r="T136" s="29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94" t="s">
        <v>212</v>
      </c>
      <c r="AU136" s="294" t="s">
        <v>86</v>
      </c>
      <c r="AV136" s="15" t="s">
        <v>84</v>
      </c>
      <c r="AW136" s="15" t="s">
        <v>32</v>
      </c>
      <c r="AX136" s="15" t="s">
        <v>77</v>
      </c>
      <c r="AY136" s="294" t="s">
        <v>201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1628</v>
      </c>
      <c r="G137" s="246"/>
      <c r="H137" s="249">
        <v>1.24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77</v>
      </c>
      <c r="AY137" s="255" t="s">
        <v>201</v>
      </c>
    </row>
    <row r="138" s="13" customFormat="1">
      <c r="A138" s="13"/>
      <c r="B138" s="245"/>
      <c r="C138" s="246"/>
      <c r="D138" s="240" t="s">
        <v>212</v>
      </c>
      <c r="E138" s="247" t="s">
        <v>1</v>
      </c>
      <c r="F138" s="248" t="s">
        <v>1629</v>
      </c>
      <c r="G138" s="246"/>
      <c r="H138" s="249">
        <v>0.19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212</v>
      </c>
      <c r="AU138" s="255" t="s">
        <v>86</v>
      </c>
      <c r="AV138" s="13" t="s">
        <v>86</v>
      </c>
      <c r="AW138" s="13" t="s">
        <v>32</v>
      </c>
      <c r="AX138" s="13" t="s">
        <v>77</v>
      </c>
      <c r="AY138" s="255" t="s">
        <v>201</v>
      </c>
    </row>
    <row r="139" s="15" customFormat="1">
      <c r="A139" s="15"/>
      <c r="B139" s="285"/>
      <c r="C139" s="286"/>
      <c r="D139" s="240" t="s">
        <v>212</v>
      </c>
      <c r="E139" s="287" t="s">
        <v>1</v>
      </c>
      <c r="F139" s="288" t="s">
        <v>1630</v>
      </c>
      <c r="G139" s="286"/>
      <c r="H139" s="287" t="s">
        <v>1</v>
      </c>
      <c r="I139" s="289"/>
      <c r="J139" s="286"/>
      <c r="K139" s="286"/>
      <c r="L139" s="290"/>
      <c r="M139" s="291"/>
      <c r="N139" s="292"/>
      <c r="O139" s="292"/>
      <c r="P139" s="292"/>
      <c r="Q139" s="292"/>
      <c r="R139" s="292"/>
      <c r="S139" s="292"/>
      <c r="T139" s="293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94" t="s">
        <v>212</v>
      </c>
      <c r="AU139" s="294" t="s">
        <v>86</v>
      </c>
      <c r="AV139" s="15" t="s">
        <v>84</v>
      </c>
      <c r="AW139" s="15" t="s">
        <v>32</v>
      </c>
      <c r="AX139" s="15" t="s">
        <v>77</v>
      </c>
      <c r="AY139" s="294" t="s">
        <v>201</v>
      </c>
    </row>
    <row r="140" s="14" customFormat="1">
      <c r="A140" s="14"/>
      <c r="B140" s="256"/>
      <c r="C140" s="257"/>
      <c r="D140" s="240" t="s">
        <v>212</v>
      </c>
      <c r="E140" s="258" t="s">
        <v>1</v>
      </c>
      <c r="F140" s="259" t="s">
        <v>216</v>
      </c>
      <c r="G140" s="257"/>
      <c r="H140" s="260">
        <v>1.4299999999999999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6" t="s">
        <v>212</v>
      </c>
      <c r="AU140" s="266" t="s">
        <v>86</v>
      </c>
      <c r="AV140" s="14" t="s">
        <v>208</v>
      </c>
      <c r="AW140" s="14" t="s">
        <v>32</v>
      </c>
      <c r="AX140" s="14" t="s">
        <v>84</v>
      </c>
      <c r="AY140" s="266" t="s">
        <v>201</v>
      </c>
    </row>
    <row r="141" s="2" customFormat="1" ht="37.8" customHeight="1">
      <c r="A141" s="39"/>
      <c r="B141" s="40"/>
      <c r="C141" s="227" t="s">
        <v>208</v>
      </c>
      <c r="D141" s="227" t="s">
        <v>203</v>
      </c>
      <c r="E141" s="228" t="s">
        <v>1631</v>
      </c>
      <c r="F141" s="229" t="s">
        <v>1632</v>
      </c>
      <c r="G141" s="230" t="s">
        <v>206</v>
      </c>
      <c r="H141" s="231">
        <v>40.5</v>
      </c>
      <c r="I141" s="232"/>
      <c r="J141" s="233">
        <f>ROUND(I141*H141,2)</f>
        <v>0</v>
      </c>
      <c r="K141" s="229" t="s">
        <v>207</v>
      </c>
      <c r="L141" s="45"/>
      <c r="M141" s="234" t="s">
        <v>1</v>
      </c>
      <c r="N141" s="235" t="s">
        <v>42</v>
      </c>
      <c r="O141" s="92"/>
      <c r="P141" s="236">
        <f>O141*H141</f>
        <v>0</v>
      </c>
      <c r="Q141" s="236">
        <v>0</v>
      </c>
      <c r="R141" s="236">
        <f>Q141*H141</f>
        <v>0</v>
      </c>
      <c r="S141" s="236">
        <v>0</v>
      </c>
      <c r="T141" s="237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8" t="s">
        <v>208</v>
      </c>
      <c r="AT141" s="238" t="s">
        <v>203</v>
      </c>
      <c r="AU141" s="238" t="s">
        <v>86</v>
      </c>
      <c r="AY141" s="18" t="s">
        <v>201</v>
      </c>
      <c r="BE141" s="239">
        <f>IF(N141="základní",J141,0)</f>
        <v>0</v>
      </c>
      <c r="BF141" s="239">
        <f>IF(N141="snížená",J141,0)</f>
        <v>0</v>
      </c>
      <c r="BG141" s="239">
        <f>IF(N141="zákl. přenesená",J141,0)</f>
        <v>0</v>
      </c>
      <c r="BH141" s="239">
        <f>IF(N141="sníž. přenesená",J141,0)</f>
        <v>0</v>
      </c>
      <c r="BI141" s="239">
        <f>IF(N141="nulová",J141,0)</f>
        <v>0</v>
      </c>
      <c r="BJ141" s="18" t="s">
        <v>84</v>
      </c>
      <c r="BK141" s="239">
        <f>ROUND(I141*H141,2)</f>
        <v>0</v>
      </c>
      <c r="BL141" s="18" t="s">
        <v>208</v>
      </c>
      <c r="BM141" s="238" t="s">
        <v>1633</v>
      </c>
    </row>
    <row r="142" s="2" customFormat="1">
      <c r="A142" s="39"/>
      <c r="B142" s="40"/>
      <c r="C142" s="41"/>
      <c r="D142" s="240" t="s">
        <v>210</v>
      </c>
      <c r="E142" s="41"/>
      <c r="F142" s="241" t="s">
        <v>1634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210</v>
      </c>
      <c r="AU142" s="18" t="s">
        <v>86</v>
      </c>
    </row>
    <row r="143" s="13" customFormat="1">
      <c r="A143" s="13"/>
      <c r="B143" s="245"/>
      <c r="C143" s="246"/>
      <c r="D143" s="240" t="s">
        <v>212</v>
      </c>
      <c r="E143" s="247" t="s">
        <v>1</v>
      </c>
      <c r="F143" s="248" t="s">
        <v>1635</v>
      </c>
      <c r="G143" s="246"/>
      <c r="H143" s="249">
        <v>40.5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5" t="s">
        <v>212</v>
      </c>
      <c r="AU143" s="255" t="s">
        <v>86</v>
      </c>
      <c r="AV143" s="13" t="s">
        <v>86</v>
      </c>
      <c r="AW143" s="13" t="s">
        <v>32</v>
      </c>
      <c r="AX143" s="13" t="s">
        <v>77</v>
      </c>
      <c r="AY143" s="255" t="s">
        <v>201</v>
      </c>
    </row>
    <row r="144" s="14" customFormat="1">
      <c r="A144" s="14"/>
      <c r="B144" s="256"/>
      <c r="C144" s="257"/>
      <c r="D144" s="240" t="s">
        <v>212</v>
      </c>
      <c r="E144" s="258" t="s">
        <v>1</v>
      </c>
      <c r="F144" s="259" t="s">
        <v>216</v>
      </c>
      <c r="G144" s="257"/>
      <c r="H144" s="260">
        <v>40.5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6" t="s">
        <v>212</v>
      </c>
      <c r="AU144" s="266" t="s">
        <v>86</v>
      </c>
      <c r="AV144" s="14" t="s">
        <v>208</v>
      </c>
      <c r="AW144" s="14" t="s">
        <v>32</v>
      </c>
      <c r="AX144" s="14" t="s">
        <v>84</v>
      </c>
      <c r="AY144" s="266" t="s">
        <v>201</v>
      </c>
    </row>
    <row r="145" s="2" customFormat="1" ht="37.8" customHeight="1">
      <c r="A145" s="39"/>
      <c r="B145" s="40"/>
      <c r="C145" s="227" t="s">
        <v>238</v>
      </c>
      <c r="D145" s="227" t="s">
        <v>203</v>
      </c>
      <c r="E145" s="228" t="s">
        <v>226</v>
      </c>
      <c r="F145" s="229" t="s">
        <v>1047</v>
      </c>
      <c r="G145" s="230" t="s">
        <v>206</v>
      </c>
      <c r="H145" s="231">
        <v>148.61600000000001</v>
      </c>
      <c r="I145" s="232"/>
      <c r="J145" s="233">
        <f>ROUND(I145*H145,2)</f>
        <v>0</v>
      </c>
      <c r="K145" s="229" t="s">
        <v>207</v>
      </c>
      <c r="L145" s="45"/>
      <c r="M145" s="234" t="s">
        <v>1</v>
      </c>
      <c r="N145" s="235" t="s">
        <v>42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208</v>
      </c>
      <c r="AT145" s="238" t="s">
        <v>203</v>
      </c>
      <c r="AU145" s="238" t="s">
        <v>86</v>
      </c>
      <c r="AY145" s="18" t="s">
        <v>201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84</v>
      </c>
      <c r="BK145" s="239">
        <f>ROUND(I145*H145,2)</f>
        <v>0</v>
      </c>
      <c r="BL145" s="18" t="s">
        <v>208</v>
      </c>
      <c r="BM145" s="238" t="s">
        <v>1636</v>
      </c>
    </row>
    <row r="146" s="2" customFormat="1">
      <c r="A146" s="39"/>
      <c r="B146" s="40"/>
      <c r="C146" s="41"/>
      <c r="D146" s="240" t="s">
        <v>210</v>
      </c>
      <c r="E146" s="41"/>
      <c r="F146" s="241" t="s">
        <v>229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210</v>
      </c>
      <c r="AU146" s="18" t="s">
        <v>86</v>
      </c>
    </row>
    <row r="147" s="13" customFormat="1">
      <c r="A147" s="13"/>
      <c r="B147" s="245"/>
      <c r="C147" s="246"/>
      <c r="D147" s="240" t="s">
        <v>212</v>
      </c>
      <c r="E147" s="247" t="s">
        <v>1</v>
      </c>
      <c r="F147" s="248" t="s">
        <v>1637</v>
      </c>
      <c r="G147" s="246"/>
      <c r="H147" s="249">
        <v>15.061999999999999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5" t="s">
        <v>212</v>
      </c>
      <c r="AU147" s="255" t="s">
        <v>86</v>
      </c>
      <c r="AV147" s="13" t="s">
        <v>86</v>
      </c>
      <c r="AW147" s="13" t="s">
        <v>32</v>
      </c>
      <c r="AX147" s="13" t="s">
        <v>77</v>
      </c>
      <c r="AY147" s="255" t="s">
        <v>201</v>
      </c>
    </row>
    <row r="148" s="13" customFormat="1">
      <c r="A148" s="13"/>
      <c r="B148" s="245"/>
      <c r="C148" s="246"/>
      <c r="D148" s="240" t="s">
        <v>212</v>
      </c>
      <c r="E148" s="247" t="s">
        <v>1</v>
      </c>
      <c r="F148" s="248" t="s">
        <v>1638</v>
      </c>
      <c r="G148" s="246"/>
      <c r="H148" s="249">
        <v>43.706000000000003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5" t="s">
        <v>212</v>
      </c>
      <c r="AU148" s="255" t="s">
        <v>86</v>
      </c>
      <c r="AV148" s="13" t="s">
        <v>86</v>
      </c>
      <c r="AW148" s="13" t="s">
        <v>32</v>
      </c>
      <c r="AX148" s="13" t="s">
        <v>77</v>
      </c>
      <c r="AY148" s="255" t="s">
        <v>201</v>
      </c>
    </row>
    <row r="149" s="13" customFormat="1">
      <c r="A149" s="13"/>
      <c r="B149" s="245"/>
      <c r="C149" s="246"/>
      <c r="D149" s="240" t="s">
        <v>212</v>
      </c>
      <c r="E149" s="247" t="s">
        <v>1</v>
      </c>
      <c r="F149" s="248" t="s">
        <v>1639</v>
      </c>
      <c r="G149" s="246"/>
      <c r="H149" s="249">
        <v>1.4299999999999999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212</v>
      </c>
      <c r="AU149" s="255" t="s">
        <v>86</v>
      </c>
      <c r="AV149" s="13" t="s">
        <v>86</v>
      </c>
      <c r="AW149" s="13" t="s">
        <v>32</v>
      </c>
      <c r="AX149" s="13" t="s">
        <v>77</v>
      </c>
      <c r="AY149" s="255" t="s">
        <v>201</v>
      </c>
    </row>
    <row r="150" s="13" customFormat="1">
      <c r="A150" s="13"/>
      <c r="B150" s="245"/>
      <c r="C150" s="246"/>
      <c r="D150" s="240" t="s">
        <v>212</v>
      </c>
      <c r="E150" s="247" t="s">
        <v>1</v>
      </c>
      <c r="F150" s="248" t="s">
        <v>1640</v>
      </c>
      <c r="G150" s="246"/>
      <c r="H150" s="249">
        <v>48.600000000000001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212</v>
      </c>
      <c r="AU150" s="255" t="s">
        <v>86</v>
      </c>
      <c r="AV150" s="13" t="s">
        <v>86</v>
      </c>
      <c r="AW150" s="13" t="s">
        <v>32</v>
      </c>
      <c r="AX150" s="13" t="s">
        <v>77</v>
      </c>
      <c r="AY150" s="255" t="s">
        <v>201</v>
      </c>
    </row>
    <row r="151" s="13" customFormat="1">
      <c r="A151" s="13"/>
      <c r="B151" s="245"/>
      <c r="C151" s="246"/>
      <c r="D151" s="240" t="s">
        <v>212</v>
      </c>
      <c r="E151" s="247" t="s">
        <v>1</v>
      </c>
      <c r="F151" s="248" t="s">
        <v>1641</v>
      </c>
      <c r="G151" s="246"/>
      <c r="H151" s="249">
        <v>39.817999999999998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5" t="s">
        <v>212</v>
      </c>
      <c r="AU151" s="255" t="s">
        <v>86</v>
      </c>
      <c r="AV151" s="13" t="s">
        <v>86</v>
      </c>
      <c r="AW151" s="13" t="s">
        <v>32</v>
      </c>
      <c r="AX151" s="13" t="s">
        <v>77</v>
      </c>
      <c r="AY151" s="255" t="s">
        <v>201</v>
      </c>
    </row>
    <row r="152" s="14" customFormat="1">
      <c r="A152" s="14"/>
      <c r="B152" s="256"/>
      <c r="C152" s="257"/>
      <c r="D152" s="240" t="s">
        <v>212</v>
      </c>
      <c r="E152" s="258" t="s">
        <v>1</v>
      </c>
      <c r="F152" s="259" t="s">
        <v>216</v>
      </c>
      <c r="G152" s="257"/>
      <c r="H152" s="260">
        <v>148.61600000000001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212</v>
      </c>
      <c r="AU152" s="266" t="s">
        <v>86</v>
      </c>
      <c r="AV152" s="14" t="s">
        <v>208</v>
      </c>
      <c r="AW152" s="14" t="s">
        <v>32</v>
      </c>
      <c r="AX152" s="14" t="s">
        <v>84</v>
      </c>
      <c r="AY152" s="266" t="s">
        <v>201</v>
      </c>
    </row>
    <row r="153" s="2" customFormat="1" ht="24.15" customHeight="1">
      <c r="A153" s="39"/>
      <c r="B153" s="40"/>
      <c r="C153" s="227" t="s">
        <v>244</v>
      </c>
      <c r="D153" s="227" t="s">
        <v>203</v>
      </c>
      <c r="E153" s="228" t="s">
        <v>234</v>
      </c>
      <c r="F153" s="229" t="s">
        <v>235</v>
      </c>
      <c r="G153" s="230" t="s">
        <v>206</v>
      </c>
      <c r="H153" s="231">
        <v>88.418000000000006</v>
      </c>
      <c r="I153" s="232"/>
      <c r="J153" s="233">
        <f>ROUND(I153*H153,2)</f>
        <v>0</v>
      </c>
      <c r="K153" s="229" t="s">
        <v>207</v>
      </c>
      <c r="L153" s="45"/>
      <c r="M153" s="234" t="s">
        <v>1</v>
      </c>
      <c r="N153" s="235" t="s">
        <v>42</v>
      </c>
      <c r="O153" s="92"/>
      <c r="P153" s="236">
        <f>O153*H153</f>
        <v>0</v>
      </c>
      <c r="Q153" s="236">
        <v>0</v>
      </c>
      <c r="R153" s="236">
        <f>Q153*H153</f>
        <v>0</v>
      </c>
      <c r="S153" s="236">
        <v>0</v>
      </c>
      <c r="T153" s="237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8" t="s">
        <v>208</v>
      </c>
      <c r="AT153" s="238" t="s">
        <v>203</v>
      </c>
      <c r="AU153" s="238" t="s">
        <v>86</v>
      </c>
      <c r="AY153" s="18" t="s">
        <v>201</v>
      </c>
      <c r="BE153" s="239">
        <f>IF(N153="základní",J153,0)</f>
        <v>0</v>
      </c>
      <c r="BF153" s="239">
        <f>IF(N153="snížená",J153,0)</f>
        <v>0</v>
      </c>
      <c r="BG153" s="239">
        <f>IF(N153="zákl. přenesená",J153,0)</f>
        <v>0</v>
      </c>
      <c r="BH153" s="239">
        <f>IF(N153="sníž. přenesená",J153,0)</f>
        <v>0</v>
      </c>
      <c r="BI153" s="239">
        <f>IF(N153="nulová",J153,0)</f>
        <v>0</v>
      </c>
      <c r="BJ153" s="18" t="s">
        <v>84</v>
      </c>
      <c r="BK153" s="239">
        <f>ROUND(I153*H153,2)</f>
        <v>0</v>
      </c>
      <c r="BL153" s="18" t="s">
        <v>208</v>
      </c>
      <c r="BM153" s="238" t="s">
        <v>1642</v>
      </c>
    </row>
    <row r="154" s="2" customFormat="1">
      <c r="A154" s="39"/>
      <c r="B154" s="40"/>
      <c r="C154" s="41"/>
      <c r="D154" s="240" t="s">
        <v>210</v>
      </c>
      <c r="E154" s="41"/>
      <c r="F154" s="241" t="s">
        <v>1057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210</v>
      </c>
      <c r="AU154" s="18" t="s">
        <v>86</v>
      </c>
    </row>
    <row r="155" s="13" customFormat="1">
      <c r="A155" s="13"/>
      <c r="B155" s="245"/>
      <c r="C155" s="246"/>
      <c r="D155" s="240" t="s">
        <v>212</v>
      </c>
      <c r="E155" s="247" t="s">
        <v>1</v>
      </c>
      <c r="F155" s="248" t="s">
        <v>1643</v>
      </c>
      <c r="G155" s="246"/>
      <c r="H155" s="249">
        <v>48.600000000000001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5" t="s">
        <v>212</v>
      </c>
      <c r="AU155" s="255" t="s">
        <v>86</v>
      </c>
      <c r="AV155" s="13" t="s">
        <v>86</v>
      </c>
      <c r="AW155" s="13" t="s">
        <v>32</v>
      </c>
      <c r="AX155" s="13" t="s">
        <v>77</v>
      </c>
      <c r="AY155" s="255" t="s">
        <v>201</v>
      </c>
    </row>
    <row r="156" s="13" customFormat="1">
      <c r="A156" s="13"/>
      <c r="B156" s="245"/>
      <c r="C156" s="246"/>
      <c r="D156" s="240" t="s">
        <v>212</v>
      </c>
      <c r="E156" s="247" t="s">
        <v>1</v>
      </c>
      <c r="F156" s="248" t="s">
        <v>1644</v>
      </c>
      <c r="G156" s="246"/>
      <c r="H156" s="249">
        <v>39.817999999999998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212</v>
      </c>
      <c r="AU156" s="255" t="s">
        <v>86</v>
      </c>
      <c r="AV156" s="13" t="s">
        <v>86</v>
      </c>
      <c r="AW156" s="13" t="s">
        <v>32</v>
      </c>
      <c r="AX156" s="13" t="s">
        <v>77</v>
      </c>
      <c r="AY156" s="255" t="s">
        <v>201</v>
      </c>
    </row>
    <row r="157" s="14" customFormat="1">
      <c r="A157" s="14"/>
      <c r="B157" s="256"/>
      <c r="C157" s="257"/>
      <c r="D157" s="240" t="s">
        <v>212</v>
      </c>
      <c r="E157" s="258" t="s">
        <v>1</v>
      </c>
      <c r="F157" s="259" t="s">
        <v>216</v>
      </c>
      <c r="G157" s="257"/>
      <c r="H157" s="260">
        <v>88.418000000000006</v>
      </c>
      <c r="I157" s="261"/>
      <c r="J157" s="257"/>
      <c r="K157" s="257"/>
      <c r="L157" s="262"/>
      <c r="M157" s="263"/>
      <c r="N157" s="264"/>
      <c r="O157" s="264"/>
      <c r="P157" s="264"/>
      <c r="Q157" s="264"/>
      <c r="R157" s="264"/>
      <c r="S157" s="264"/>
      <c r="T157" s="26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6" t="s">
        <v>212</v>
      </c>
      <c r="AU157" s="266" t="s">
        <v>86</v>
      </c>
      <c r="AV157" s="14" t="s">
        <v>208</v>
      </c>
      <c r="AW157" s="14" t="s">
        <v>32</v>
      </c>
      <c r="AX157" s="14" t="s">
        <v>84</v>
      </c>
      <c r="AY157" s="266" t="s">
        <v>201</v>
      </c>
    </row>
    <row r="158" s="2" customFormat="1" ht="24.15" customHeight="1">
      <c r="A158" s="39"/>
      <c r="B158" s="40"/>
      <c r="C158" s="227" t="s">
        <v>251</v>
      </c>
      <c r="D158" s="227" t="s">
        <v>203</v>
      </c>
      <c r="E158" s="228" t="s">
        <v>1645</v>
      </c>
      <c r="F158" s="229" t="s">
        <v>1646</v>
      </c>
      <c r="G158" s="230" t="s">
        <v>206</v>
      </c>
      <c r="H158" s="231">
        <v>5.1120000000000001</v>
      </c>
      <c r="I158" s="232"/>
      <c r="J158" s="233">
        <f>ROUND(I158*H158,2)</f>
        <v>0</v>
      </c>
      <c r="K158" s="229" t="s">
        <v>207</v>
      </c>
      <c r="L158" s="45"/>
      <c r="M158" s="234" t="s">
        <v>1</v>
      </c>
      <c r="N158" s="235" t="s">
        <v>42</v>
      </c>
      <c r="O158" s="92"/>
      <c r="P158" s="236">
        <f>O158*H158</f>
        <v>0</v>
      </c>
      <c r="Q158" s="236">
        <v>0</v>
      </c>
      <c r="R158" s="236">
        <f>Q158*H158</f>
        <v>0</v>
      </c>
      <c r="S158" s="236">
        <v>0</v>
      </c>
      <c r="T158" s="237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8" t="s">
        <v>208</v>
      </c>
      <c r="AT158" s="238" t="s">
        <v>203</v>
      </c>
      <c r="AU158" s="238" t="s">
        <v>86</v>
      </c>
      <c r="AY158" s="18" t="s">
        <v>201</v>
      </c>
      <c r="BE158" s="239">
        <f>IF(N158="základní",J158,0)</f>
        <v>0</v>
      </c>
      <c r="BF158" s="239">
        <f>IF(N158="snížená",J158,0)</f>
        <v>0</v>
      </c>
      <c r="BG158" s="239">
        <f>IF(N158="zákl. přenesená",J158,0)</f>
        <v>0</v>
      </c>
      <c r="BH158" s="239">
        <f>IF(N158="sníž. přenesená",J158,0)</f>
        <v>0</v>
      </c>
      <c r="BI158" s="239">
        <f>IF(N158="nulová",J158,0)</f>
        <v>0</v>
      </c>
      <c r="BJ158" s="18" t="s">
        <v>84</v>
      </c>
      <c r="BK158" s="239">
        <f>ROUND(I158*H158,2)</f>
        <v>0</v>
      </c>
      <c r="BL158" s="18" t="s">
        <v>208</v>
      </c>
      <c r="BM158" s="238" t="s">
        <v>1647</v>
      </c>
    </row>
    <row r="159" s="2" customFormat="1">
      <c r="A159" s="39"/>
      <c r="B159" s="40"/>
      <c r="C159" s="41"/>
      <c r="D159" s="240" t="s">
        <v>210</v>
      </c>
      <c r="E159" s="41"/>
      <c r="F159" s="241" t="s">
        <v>1648</v>
      </c>
      <c r="G159" s="41"/>
      <c r="H159" s="41"/>
      <c r="I159" s="242"/>
      <c r="J159" s="41"/>
      <c r="K159" s="41"/>
      <c r="L159" s="45"/>
      <c r="M159" s="243"/>
      <c r="N159" s="244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210</v>
      </c>
      <c r="AU159" s="18" t="s">
        <v>86</v>
      </c>
    </row>
    <row r="160" s="13" customFormat="1">
      <c r="A160" s="13"/>
      <c r="B160" s="245"/>
      <c r="C160" s="246"/>
      <c r="D160" s="240" t="s">
        <v>212</v>
      </c>
      <c r="E160" s="247" t="s">
        <v>1</v>
      </c>
      <c r="F160" s="248" t="s">
        <v>1649</v>
      </c>
      <c r="G160" s="246"/>
      <c r="H160" s="249">
        <v>5.1120000000000001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5" t="s">
        <v>212</v>
      </c>
      <c r="AU160" s="255" t="s">
        <v>86</v>
      </c>
      <c r="AV160" s="13" t="s">
        <v>86</v>
      </c>
      <c r="AW160" s="13" t="s">
        <v>32</v>
      </c>
      <c r="AX160" s="13" t="s">
        <v>77</v>
      </c>
      <c r="AY160" s="255" t="s">
        <v>201</v>
      </c>
    </row>
    <row r="161" s="14" customFormat="1">
      <c r="A161" s="14"/>
      <c r="B161" s="256"/>
      <c r="C161" s="257"/>
      <c r="D161" s="240" t="s">
        <v>212</v>
      </c>
      <c r="E161" s="258" t="s">
        <v>1</v>
      </c>
      <c r="F161" s="259" t="s">
        <v>216</v>
      </c>
      <c r="G161" s="257"/>
      <c r="H161" s="260">
        <v>5.1120000000000001</v>
      </c>
      <c r="I161" s="261"/>
      <c r="J161" s="257"/>
      <c r="K161" s="257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212</v>
      </c>
      <c r="AU161" s="266" t="s">
        <v>86</v>
      </c>
      <c r="AV161" s="14" t="s">
        <v>208</v>
      </c>
      <c r="AW161" s="14" t="s">
        <v>32</v>
      </c>
      <c r="AX161" s="14" t="s">
        <v>84</v>
      </c>
      <c r="AY161" s="266" t="s">
        <v>201</v>
      </c>
    </row>
    <row r="162" s="2" customFormat="1" ht="16.5" customHeight="1">
      <c r="A162" s="39"/>
      <c r="B162" s="40"/>
      <c r="C162" s="267" t="s">
        <v>257</v>
      </c>
      <c r="D162" s="267" t="s">
        <v>258</v>
      </c>
      <c r="E162" s="268" t="s">
        <v>1650</v>
      </c>
      <c r="F162" s="269" t="s">
        <v>1651</v>
      </c>
      <c r="G162" s="270" t="s">
        <v>362</v>
      </c>
      <c r="H162" s="271">
        <v>9.202</v>
      </c>
      <c r="I162" s="272"/>
      <c r="J162" s="273">
        <f>ROUND(I162*H162,2)</f>
        <v>0</v>
      </c>
      <c r="K162" s="269" t="s">
        <v>207</v>
      </c>
      <c r="L162" s="274"/>
      <c r="M162" s="275" t="s">
        <v>1</v>
      </c>
      <c r="N162" s="276" t="s">
        <v>42</v>
      </c>
      <c r="O162" s="92"/>
      <c r="P162" s="236">
        <f>O162*H162</f>
        <v>0</v>
      </c>
      <c r="Q162" s="236">
        <v>1</v>
      </c>
      <c r="R162" s="236">
        <f>Q162*H162</f>
        <v>9.202</v>
      </c>
      <c r="S162" s="236">
        <v>0</v>
      </c>
      <c r="T162" s="237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8" t="s">
        <v>257</v>
      </c>
      <c r="AT162" s="238" t="s">
        <v>258</v>
      </c>
      <c r="AU162" s="238" t="s">
        <v>86</v>
      </c>
      <c r="AY162" s="18" t="s">
        <v>201</v>
      </c>
      <c r="BE162" s="239">
        <f>IF(N162="základní",J162,0)</f>
        <v>0</v>
      </c>
      <c r="BF162" s="239">
        <f>IF(N162="snížená",J162,0)</f>
        <v>0</v>
      </c>
      <c r="BG162" s="239">
        <f>IF(N162="zákl. přenesená",J162,0)</f>
        <v>0</v>
      </c>
      <c r="BH162" s="239">
        <f>IF(N162="sníž. přenesená",J162,0)</f>
        <v>0</v>
      </c>
      <c r="BI162" s="239">
        <f>IF(N162="nulová",J162,0)</f>
        <v>0</v>
      </c>
      <c r="BJ162" s="18" t="s">
        <v>84</v>
      </c>
      <c r="BK162" s="239">
        <f>ROUND(I162*H162,2)</f>
        <v>0</v>
      </c>
      <c r="BL162" s="18" t="s">
        <v>208</v>
      </c>
      <c r="BM162" s="238" t="s">
        <v>1652</v>
      </c>
    </row>
    <row r="163" s="2" customFormat="1">
      <c r="A163" s="39"/>
      <c r="B163" s="40"/>
      <c r="C163" s="41"/>
      <c r="D163" s="240" t="s">
        <v>210</v>
      </c>
      <c r="E163" s="41"/>
      <c r="F163" s="241" t="s">
        <v>1651</v>
      </c>
      <c r="G163" s="41"/>
      <c r="H163" s="41"/>
      <c r="I163" s="242"/>
      <c r="J163" s="41"/>
      <c r="K163" s="41"/>
      <c r="L163" s="45"/>
      <c r="M163" s="243"/>
      <c r="N163" s="244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210</v>
      </c>
      <c r="AU163" s="18" t="s">
        <v>86</v>
      </c>
    </row>
    <row r="164" s="2" customFormat="1" ht="33" customHeight="1">
      <c r="A164" s="39"/>
      <c r="B164" s="40"/>
      <c r="C164" s="227" t="s">
        <v>267</v>
      </c>
      <c r="D164" s="227" t="s">
        <v>203</v>
      </c>
      <c r="E164" s="228" t="s">
        <v>1653</v>
      </c>
      <c r="F164" s="229" t="s">
        <v>1654</v>
      </c>
      <c r="G164" s="230" t="s">
        <v>206</v>
      </c>
      <c r="H164" s="231">
        <v>34.706000000000003</v>
      </c>
      <c r="I164" s="232"/>
      <c r="J164" s="233">
        <f>ROUND(I164*H164,2)</f>
        <v>0</v>
      </c>
      <c r="K164" s="229" t="s">
        <v>207</v>
      </c>
      <c r="L164" s="45"/>
      <c r="M164" s="234" t="s">
        <v>1</v>
      </c>
      <c r="N164" s="235" t="s">
        <v>42</v>
      </c>
      <c r="O164" s="92"/>
      <c r="P164" s="236">
        <f>O164*H164</f>
        <v>0</v>
      </c>
      <c r="Q164" s="236">
        <v>0</v>
      </c>
      <c r="R164" s="236">
        <f>Q164*H164</f>
        <v>0</v>
      </c>
      <c r="S164" s="236">
        <v>0</v>
      </c>
      <c r="T164" s="237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8" t="s">
        <v>208</v>
      </c>
      <c r="AT164" s="238" t="s">
        <v>203</v>
      </c>
      <c r="AU164" s="238" t="s">
        <v>86</v>
      </c>
      <c r="AY164" s="18" t="s">
        <v>201</v>
      </c>
      <c r="BE164" s="239">
        <f>IF(N164="základní",J164,0)</f>
        <v>0</v>
      </c>
      <c r="BF164" s="239">
        <f>IF(N164="snížená",J164,0)</f>
        <v>0</v>
      </c>
      <c r="BG164" s="239">
        <f>IF(N164="zákl. přenesená",J164,0)</f>
        <v>0</v>
      </c>
      <c r="BH164" s="239">
        <f>IF(N164="sníž. přenesená",J164,0)</f>
        <v>0</v>
      </c>
      <c r="BI164" s="239">
        <f>IF(N164="nulová",J164,0)</f>
        <v>0</v>
      </c>
      <c r="BJ164" s="18" t="s">
        <v>84</v>
      </c>
      <c r="BK164" s="239">
        <f>ROUND(I164*H164,2)</f>
        <v>0</v>
      </c>
      <c r="BL164" s="18" t="s">
        <v>208</v>
      </c>
      <c r="BM164" s="238" t="s">
        <v>1655</v>
      </c>
    </row>
    <row r="165" s="2" customFormat="1">
      <c r="A165" s="39"/>
      <c r="B165" s="40"/>
      <c r="C165" s="41"/>
      <c r="D165" s="240" t="s">
        <v>210</v>
      </c>
      <c r="E165" s="41"/>
      <c r="F165" s="241" t="s">
        <v>1656</v>
      </c>
      <c r="G165" s="41"/>
      <c r="H165" s="41"/>
      <c r="I165" s="242"/>
      <c r="J165" s="41"/>
      <c r="K165" s="41"/>
      <c r="L165" s="45"/>
      <c r="M165" s="243"/>
      <c r="N165" s="244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210</v>
      </c>
      <c r="AU165" s="18" t="s">
        <v>86</v>
      </c>
    </row>
    <row r="166" s="13" customFormat="1">
      <c r="A166" s="13"/>
      <c r="B166" s="245"/>
      <c r="C166" s="246"/>
      <c r="D166" s="240" t="s">
        <v>212</v>
      </c>
      <c r="E166" s="247" t="s">
        <v>1</v>
      </c>
      <c r="F166" s="248" t="s">
        <v>1657</v>
      </c>
      <c r="G166" s="246"/>
      <c r="H166" s="249">
        <v>34.706000000000003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5" t="s">
        <v>212</v>
      </c>
      <c r="AU166" s="255" t="s">
        <v>86</v>
      </c>
      <c r="AV166" s="13" t="s">
        <v>86</v>
      </c>
      <c r="AW166" s="13" t="s">
        <v>32</v>
      </c>
      <c r="AX166" s="13" t="s">
        <v>77</v>
      </c>
      <c r="AY166" s="255" t="s">
        <v>201</v>
      </c>
    </row>
    <row r="167" s="14" customFormat="1">
      <c r="A167" s="14"/>
      <c r="B167" s="256"/>
      <c r="C167" s="257"/>
      <c r="D167" s="240" t="s">
        <v>212</v>
      </c>
      <c r="E167" s="258" t="s">
        <v>1</v>
      </c>
      <c r="F167" s="259" t="s">
        <v>216</v>
      </c>
      <c r="G167" s="257"/>
      <c r="H167" s="260">
        <v>34.706000000000003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212</v>
      </c>
      <c r="AU167" s="266" t="s">
        <v>86</v>
      </c>
      <c r="AV167" s="14" t="s">
        <v>208</v>
      </c>
      <c r="AW167" s="14" t="s">
        <v>32</v>
      </c>
      <c r="AX167" s="14" t="s">
        <v>84</v>
      </c>
      <c r="AY167" s="266" t="s">
        <v>201</v>
      </c>
    </row>
    <row r="168" s="2" customFormat="1" ht="24.15" customHeight="1">
      <c r="A168" s="39"/>
      <c r="B168" s="40"/>
      <c r="C168" s="227" t="s">
        <v>273</v>
      </c>
      <c r="D168" s="227" t="s">
        <v>203</v>
      </c>
      <c r="E168" s="228" t="s">
        <v>268</v>
      </c>
      <c r="F168" s="229" t="s">
        <v>1069</v>
      </c>
      <c r="G168" s="230" t="s">
        <v>247</v>
      </c>
      <c r="H168" s="231">
        <v>202.5</v>
      </c>
      <c r="I168" s="232"/>
      <c r="J168" s="233">
        <f>ROUND(I168*H168,2)</f>
        <v>0</v>
      </c>
      <c r="K168" s="229" t="s">
        <v>207</v>
      </c>
      <c r="L168" s="45"/>
      <c r="M168" s="234" t="s">
        <v>1</v>
      </c>
      <c r="N168" s="235" t="s">
        <v>42</v>
      </c>
      <c r="O168" s="92"/>
      <c r="P168" s="236">
        <f>O168*H168</f>
        <v>0</v>
      </c>
      <c r="Q168" s="236">
        <v>0</v>
      </c>
      <c r="R168" s="236">
        <f>Q168*H168</f>
        <v>0</v>
      </c>
      <c r="S168" s="236">
        <v>0</v>
      </c>
      <c r="T168" s="237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8" t="s">
        <v>208</v>
      </c>
      <c r="AT168" s="238" t="s">
        <v>203</v>
      </c>
      <c r="AU168" s="238" t="s">
        <v>86</v>
      </c>
      <c r="AY168" s="18" t="s">
        <v>201</v>
      </c>
      <c r="BE168" s="239">
        <f>IF(N168="základní",J168,0)</f>
        <v>0</v>
      </c>
      <c r="BF168" s="239">
        <f>IF(N168="snížená",J168,0)</f>
        <v>0</v>
      </c>
      <c r="BG168" s="239">
        <f>IF(N168="zákl. přenesená",J168,0)</f>
        <v>0</v>
      </c>
      <c r="BH168" s="239">
        <f>IF(N168="sníž. přenesená",J168,0)</f>
        <v>0</v>
      </c>
      <c r="BI168" s="239">
        <f>IF(N168="nulová",J168,0)</f>
        <v>0</v>
      </c>
      <c r="BJ168" s="18" t="s">
        <v>84</v>
      </c>
      <c r="BK168" s="239">
        <f>ROUND(I168*H168,2)</f>
        <v>0</v>
      </c>
      <c r="BL168" s="18" t="s">
        <v>208</v>
      </c>
      <c r="BM168" s="238" t="s">
        <v>1658</v>
      </c>
    </row>
    <row r="169" s="2" customFormat="1">
      <c r="A169" s="39"/>
      <c r="B169" s="40"/>
      <c r="C169" s="41"/>
      <c r="D169" s="240" t="s">
        <v>210</v>
      </c>
      <c r="E169" s="41"/>
      <c r="F169" s="241" t="s">
        <v>271</v>
      </c>
      <c r="G169" s="41"/>
      <c r="H169" s="41"/>
      <c r="I169" s="242"/>
      <c r="J169" s="41"/>
      <c r="K169" s="41"/>
      <c r="L169" s="45"/>
      <c r="M169" s="243"/>
      <c r="N169" s="244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210</v>
      </c>
      <c r="AU169" s="18" t="s">
        <v>86</v>
      </c>
    </row>
    <row r="170" s="13" customFormat="1">
      <c r="A170" s="13"/>
      <c r="B170" s="245"/>
      <c r="C170" s="246"/>
      <c r="D170" s="240" t="s">
        <v>212</v>
      </c>
      <c r="E170" s="247" t="s">
        <v>1</v>
      </c>
      <c r="F170" s="248" t="s">
        <v>1659</v>
      </c>
      <c r="G170" s="246"/>
      <c r="H170" s="249">
        <v>202.5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5" t="s">
        <v>212</v>
      </c>
      <c r="AU170" s="255" t="s">
        <v>86</v>
      </c>
      <c r="AV170" s="13" t="s">
        <v>86</v>
      </c>
      <c r="AW170" s="13" t="s">
        <v>32</v>
      </c>
      <c r="AX170" s="13" t="s">
        <v>84</v>
      </c>
      <c r="AY170" s="255" t="s">
        <v>201</v>
      </c>
    </row>
    <row r="171" s="2" customFormat="1" ht="16.5" customHeight="1">
      <c r="A171" s="39"/>
      <c r="B171" s="40"/>
      <c r="C171" s="227" t="s">
        <v>279</v>
      </c>
      <c r="D171" s="227" t="s">
        <v>203</v>
      </c>
      <c r="E171" s="228" t="s">
        <v>1660</v>
      </c>
      <c r="F171" s="229" t="s">
        <v>1661</v>
      </c>
      <c r="G171" s="230" t="s">
        <v>292</v>
      </c>
      <c r="H171" s="231">
        <v>1</v>
      </c>
      <c r="I171" s="232"/>
      <c r="J171" s="233">
        <f>ROUND(I171*H171,2)</f>
        <v>0</v>
      </c>
      <c r="K171" s="229" t="s">
        <v>1</v>
      </c>
      <c r="L171" s="45"/>
      <c r="M171" s="234" t="s">
        <v>1</v>
      </c>
      <c r="N171" s="235" t="s">
        <v>42</v>
      </c>
      <c r="O171" s="92"/>
      <c r="P171" s="236">
        <f>O171*H171</f>
        <v>0</v>
      </c>
      <c r="Q171" s="236">
        <v>0</v>
      </c>
      <c r="R171" s="236">
        <f>Q171*H171</f>
        <v>0</v>
      </c>
      <c r="S171" s="236">
        <v>0</v>
      </c>
      <c r="T171" s="237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8" t="s">
        <v>208</v>
      </c>
      <c r="AT171" s="238" t="s">
        <v>203</v>
      </c>
      <c r="AU171" s="238" t="s">
        <v>86</v>
      </c>
      <c r="AY171" s="18" t="s">
        <v>201</v>
      </c>
      <c r="BE171" s="239">
        <f>IF(N171="základní",J171,0)</f>
        <v>0</v>
      </c>
      <c r="BF171" s="239">
        <f>IF(N171="snížená",J171,0)</f>
        <v>0</v>
      </c>
      <c r="BG171" s="239">
        <f>IF(N171="zákl. přenesená",J171,0)</f>
        <v>0</v>
      </c>
      <c r="BH171" s="239">
        <f>IF(N171="sníž. přenesená",J171,0)</f>
        <v>0</v>
      </c>
      <c r="BI171" s="239">
        <f>IF(N171="nulová",J171,0)</f>
        <v>0</v>
      </c>
      <c r="BJ171" s="18" t="s">
        <v>84</v>
      </c>
      <c r="BK171" s="239">
        <f>ROUND(I171*H171,2)</f>
        <v>0</v>
      </c>
      <c r="BL171" s="18" t="s">
        <v>208</v>
      </c>
      <c r="BM171" s="238" t="s">
        <v>1662</v>
      </c>
    </row>
    <row r="172" s="2" customFormat="1">
      <c r="A172" s="39"/>
      <c r="B172" s="40"/>
      <c r="C172" s="41"/>
      <c r="D172" s="240" t="s">
        <v>210</v>
      </c>
      <c r="E172" s="41"/>
      <c r="F172" s="241" t="s">
        <v>1661</v>
      </c>
      <c r="G172" s="41"/>
      <c r="H172" s="41"/>
      <c r="I172" s="242"/>
      <c r="J172" s="41"/>
      <c r="K172" s="41"/>
      <c r="L172" s="45"/>
      <c r="M172" s="243"/>
      <c r="N172" s="244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210</v>
      </c>
      <c r="AU172" s="18" t="s">
        <v>86</v>
      </c>
    </row>
    <row r="173" s="2" customFormat="1">
      <c r="A173" s="39"/>
      <c r="B173" s="40"/>
      <c r="C173" s="41"/>
      <c r="D173" s="240" t="s">
        <v>263</v>
      </c>
      <c r="E173" s="41"/>
      <c r="F173" s="277" t="s">
        <v>1663</v>
      </c>
      <c r="G173" s="41"/>
      <c r="H173" s="41"/>
      <c r="I173" s="242"/>
      <c r="J173" s="41"/>
      <c r="K173" s="41"/>
      <c r="L173" s="45"/>
      <c r="M173" s="243"/>
      <c r="N173" s="244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263</v>
      </c>
      <c r="AU173" s="18" t="s">
        <v>86</v>
      </c>
    </row>
    <row r="174" s="13" customFormat="1">
      <c r="A174" s="13"/>
      <c r="B174" s="245"/>
      <c r="C174" s="246"/>
      <c r="D174" s="240" t="s">
        <v>212</v>
      </c>
      <c r="E174" s="247" t="s">
        <v>1</v>
      </c>
      <c r="F174" s="248" t="s">
        <v>1664</v>
      </c>
      <c r="G174" s="246"/>
      <c r="H174" s="249">
        <v>1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5" t="s">
        <v>212</v>
      </c>
      <c r="AU174" s="255" t="s">
        <v>86</v>
      </c>
      <c r="AV174" s="13" t="s">
        <v>86</v>
      </c>
      <c r="AW174" s="13" t="s">
        <v>32</v>
      </c>
      <c r="AX174" s="13" t="s">
        <v>84</v>
      </c>
      <c r="AY174" s="255" t="s">
        <v>201</v>
      </c>
    </row>
    <row r="175" s="15" customFormat="1">
      <c r="A175" s="15"/>
      <c r="B175" s="285"/>
      <c r="C175" s="286"/>
      <c r="D175" s="240" t="s">
        <v>212</v>
      </c>
      <c r="E175" s="287" t="s">
        <v>1</v>
      </c>
      <c r="F175" s="288" t="s">
        <v>1665</v>
      </c>
      <c r="G175" s="286"/>
      <c r="H175" s="287" t="s">
        <v>1</v>
      </c>
      <c r="I175" s="289"/>
      <c r="J175" s="286"/>
      <c r="K175" s="286"/>
      <c r="L175" s="290"/>
      <c r="M175" s="291"/>
      <c r="N175" s="292"/>
      <c r="O175" s="292"/>
      <c r="P175" s="292"/>
      <c r="Q175" s="292"/>
      <c r="R175" s="292"/>
      <c r="S175" s="292"/>
      <c r="T175" s="29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94" t="s">
        <v>212</v>
      </c>
      <c r="AU175" s="294" t="s">
        <v>86</v>
      </c>
      <c r="AV175" s="15" t="s">
        <v>84</v>
      </c>
      <c r="AW175" s="15" t="s">
        <v>32</v>
      </c>
      <c r="AX175" s="15" t="s">
        <v>77</v>
      </c>
      <c r="AY175" s="294" t="s">
        <v>201</v>
      </c>
    </row>
    <row r="176" s="15" customFormat="1">
      <c r="A176" s="15"/>
      <c r="B176" s="285"/>
      <c r="C176" s="286"/>
      <c r="D176" s="240" t="s">
        <v>212</v>
      </c>
      <c r="E176" s="287" t="s">
        <v>1</v>
      </c>
      <c r="F176" s="288" t="s">
        <v>1666</v>
      </c>
      <c r="G176" s="286"/>
      <c r="H176" s="287" t="s">
        <v>1</v>
      </c>
      <c r="I176" s="289"/>
      <c r="J176" s="286"/>
      <c r="K176" s="286"/>
      <c r="L176" s="290"/>
      <c r="M176" s="291"/>
      <c r="N176" s="292"/>
      <c r="O176" s="292"/>
      <c r="P176" s="292"/>
      <c r="Q176" s="292"/>
      <c r="R176" s="292"/>
      <c r="S176" s="292"/>
      <c r="T176" s="293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94" t="s">
        <v>212</v>
      </c>
      <c r="AU176" s="294" t="s">
        <v>86</v>
      </c>
      <c r="AV176" s="15" t="s">
        <v>84</v>
      </c>
      <c r="AW176" s="15" t="s">
        <v>32</v>
      </c>
      <c r="AX176" s="15" t="s">
        <v>77</v>
      </c>
      <c r="AY176" s="294" t="s">
        <v>201</v>
      </c>
    </row>
    <row r="177" s="15" customFormat="1">
      <c r="A177" s="15"/>
      <c r="B177" s="285"/>
      <c r="C177" s="286"/>
      <c r="D177" s="240" t="s">
        <v>212</v>
      </c>
      <c r="E177" s="287" t="s">
        <v>1</v>
      </c>
      <c r="F177" s="288" t="s">
        <v>1667</v>
      </c>
      <c r="G177" s="286"/>
      <c r="H177" s="287" t="s">
        <v>1</v>
      </c>
      <c r="I177" s="289"/>
      <c r="J177" s="286"/>
      <c r="K177" s="286"/>
      <c r="L177" s="290"/>
      <c r="M177" s="291"/>
      <c r="N177" s="292"/>
      <c r="O177" s="292"/>
      <c r="P177" s="292"/>
      <c r="Q177" s="292"/>
      <c r="R177" s="292"/>
      <c r="S177" s="292"/>
      <c r="T177" s="29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94" t="s">
        <v>212</v>
      </c>
      <c r="AU177" s="294" t="s">
        <v>86</v>
      </c>
      <c r="AV177" s="15" t="s">
        <v>84</v>
      </c>
      <c r="AW177" s="15" t="s">
        <v>32</v>
      </c>
      <c r="AX177" s="15" t="s">
        <v>77</v>
      </c>
      <c r="AY177" s="294" t="s">
        <v>201</v>
      </c>
    </row>
    <row r="178" s="15" customFormat="1">
      <c r="A178" s="15"/>
      <c r="B178" s="285"/>
      <c r="C178" s="286"/>
      <c r="D178" s="240" t="s">
        <v>212</v>
      </c>
      <c r="E178" s="287" t="s">
        <v>1</v>
      </c>
      <c r="F178" s="288" t="s">
        <v>1668</v>
      </c>
      <c r="G178" s="286"/>
      <c r="H178" s="287" t="s">
        <v>1</v>
      </c>
      <c r="I178" s="289"/>
      <c r="J178" s="286"/>
      <c r="K178" s="286"/>
      <c r="L178" s="290"/>
      <c r="M178" s="291"/>
      <c r="N178" s="292"/>
      <c r="O178" s="292"/>
      <c r="P178" s="292"/>
      <c r="Q178" s="292"/>
      <c r="R178" s="292"/>
      <c r="S178" s="292"/>
      <c r="T178" s="293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94" t="s">
        <v>212</v>
      </c>
      <c r="AU178" s="294" t="s">
        <v>86</v>
      </c>
      <c r="AV178" s="15" t="s">
        <v>84</v>
      </c>
      <c r="AW178" s="15" t="s">
        <v>32</v>
      </c>
      <c r="AX178" s="15" t="s">
        <v>77</v>
      </c>
      <c r="AY178" s="294" t="s">
        <v>201</v>
      </c>
    </row>
    <row r="179" s="15" customFormat="1">
      <c r="A179" s="15"/>
      <c r="B179" s="285"/>
      <c r="C179" s="286"/>
      <c r="D179" s="240" t="s">
        <v>212</v>
      </c>
      <c r="E179" s="287" t="s">
        <v>1</v>
      </c>
      <c r="F179" s="288" t="s">
        <v>1669</v>
      </c>
      <c r="G179" s="286"/>
      <c r="H179" s="287" t="s">
        <v>1</v>
      </c>
      <c r="I179" s="289"/>
      <c r="J179" s="286"/>
      <c r="K179" s="286"/>
      <c r="L179" s="290"/>
      <c r="M179" s="291"/>
      <c r="N179" s="292"/>
      <c r="O179" s="292"/>
      <c r="P179" s="292"/>
      <c r="Q179" s="292"/>
      <c r="R179" s="292"/>
      <c r="S179" s="292"/>
      <c r="T179" s="29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94" t="s">
        <v>212</v>
      </c>
      <c r="AU179" s="294" t="s">
        <v>86</v>
      </c>
      <c r="AV179" s="15" t="s">
        <v>84</v>
      </c>
      <c r="AW179" s="15" t="s">
        <v>32</v>
      </c>
      <c r="AX179" s="15" t="s">
        <v>77</v>
      </c>
      <c r="AY179" s="294" t="s">
        <v>201</v>
      </c>
    </row>
    <row r="180" s="15" customFormat="1">
      <c r="A180" s="15"/>
      <c r="B180" s="285"/>
      <c r="C180" s="286"/>
      <c r="D180" s="240" t="s">
        <v>212</v>
      </c>
      <c r="E180" s="287" t="s">
        <v>1</v>
      </c>
      <c r="F180" s="288" t="s">
        <v>1670</v>
      </c>
      <c r="G180" s="286"/>
      <c r="H180" s="287" t="s">
        <v>1</v>
      </c>
      <c r="I180" s="289"/>
      <c r="J180" s="286"/>
      <c r="K180" s="286"/>
      <c r="L180" s="290"/>
      <c r="M180" s="291"/>
      <c r="N180" s="292"/>
      <c r="O180" s="292"/>
      <c r="P180" s="292"/>
      <c r="Q180" s="292"/>
      <c r="R180" s="292"/>
      <c r="S180" s="292"/>
      <c r="T180" s="29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94" t="s">
        <v>212</v>
      </c>
      <c r="AU180" s="294" t="s">
        <v>86</v>
      </c>
      <c r="AV180" s="15" t="s">
        <v>84</v>
      </c>
      <c r="AW180" s="15" t="s">
        <v>32</v>
      </c>
      <c r="AX180" s="15" t="s">
        <v>77</v>
      </c>
      <c r="AY180" s="294" t="s">
        <v>201</v>
      </c>
    </row>
    <row r="181" s="15" customFormat="1">
      <c r="A181" s="15"/>
      <c r="B181" s="285"/>
      <c r="C181" s="286"/>
      <c r="D181" s="240" t="s">
        <v>212</v>
      </c>
      <c r="E181" s="287" t="s">
        <v>1</v>
      </c>
      <c r="F181" s="288" t="s">
        <v>1671</v>
      </c>
      <c r="G181" s="286"/>
      <c r="H181" s="287" t="s">
        <v>1</v>
      </c>
      <c r="I181" s="289"/>
      <c r="J181" s="286"/>
      <c r="K181" s="286"/>
      <c r="L181" s="290"/>
      <c r="M181" s="291"/>
      <c r="N181" s="292"/>
      <c r="O181" s="292"/>
      <c r="P181" s="292"/>
      <c r="Q181" s="292"/>
      <c r="R181" s="292"/>
      <c r="S181" s="292"/>
      <c r="T181" s="293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94" t="s">
        <v>212</v>
      </c>
      <c r="AU181" s="294" t="s">
        <v>86</v>
      </c>
      <c r="AV181" s="15" t="s">
        <v>84</v>
      </c>
      <c r="AW181" s="15" t="s">
        <v>32</v>
      </c>
      <c r="AX181" s="15" t="s">
        <v>77</v>
      </c>
      <c r="AY181" s="294" t="s">
        <v>201</v>
      </c>
    </row>
    <row r="182" s="15" customFormat="1">
      <c r="A182" s="15"/>
      <c r="B182" s="285"/>
      <c r="C182" s="286"/>
      <c r="D182" s="240" t="s">
        <v>212</v>
      </c>
      <c r="E182" s="287" t="s">
        <v>1</v>
      </c>
      <c r="F182" s="288" t="s">
        <v>1672</v>
      </c>
      <c r="G182" s="286"/>
      <c r="H182" s="287" t="s">
        <v>1</v>
      </c>
      <c r="I182" s="289"/>
      <c r="J182" s="286"/>
      <c r="K182" s="286"/>
      <c r="L182" s="290"/>
      <c r="M182" s="291"/>
      <c r="N182" s="292"/>
      <c r="O182" s="292"/>
      <c r="P182" s="292"/>
      <c r="Q182" s="292"/>
      <c r="R182" s="292"/>
      <c r="S182" s="292"/>
      <c r="T182" s="29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94" t="s">
        <v>212</v>
      </c>
      <c r="AU182" s="294" t="s">
        <v>86</v>
      </c>
      <c r="AV182" s="15" t="s">
        <v>84</v>
      </c>
      <c r="AW182" s="15" t="s">
        <v>32</v>
      </c>
      <c r="AX182" s="15" t="s">
        <v>77</v>
      </c>
      <c r="AY182" s="294" t="s">
        <v>201</v>
      </c>
    </row>
    <row r="183" s="15" customFormat="1">
      <c r="A183" s="15"/>
      <c r="B183" s="285"/>
      <c r="C183" s="286"/>
      <c r="D183" s="240" t="s">
        <v>212</v>
      </c>
      <c r="E183" s="287" t="s">
        <v>1</v>
      </c>
      <c r="F183" s="288" t="s">
        <v>1673</v>
      </c>
      <c r="G183" s="286"/>
      <c r="H183" s="287" t="s">
        <v>1</v>
      </c>
      <c r="I183" s="289"/>
      <c r="J183" s="286"/>
      <c r="K183" s="286"/>
      <c r="L183" s="290"/>
      <c r="M183" s="291"/>
      <c r="N183" s="292"/>
      <c r="O183" s="292"/>
      <c r="P183" s="292"/>
      <c r="Q183" s="292"/>
      <c r="R183" s="292"/>
      <c r="S183" s="292"/>
      <c r="T183" s="29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4" t="s">
        <v>212</v>
      </c>
      <c r="AU183" s="294" t="s">
        <v>86</v>
      </c>
      <c r="AV183" s="15" t="s">
        <v>84</v>
      </c>
      <c r="AW183" s="15" t="s">
        <v>32</v>
      </c>
      <c r="AX183" s="15" t="s">
        <v>77</v>
      </c>
      <c r="AY183" s="294" t="s">
        <v>201</v>
      </c>
    </row>
    <row r="184" s="14" customFormat="1">
      <c r="A184" s="14"/>
      <c r="B184" s="256"/>
      <c r="C184" s="257"/>
      <c r="D184" s="240" t="s">
        <v>212</v>
      </c>
      <c r="E184" s="258" t="s">
        <v>1</v>
      </c>
      <c r="F184" s="259" t="s">
        <v>216</v>
      </c>
      <c r="G184" s="257"/>
      <c r="H184" s="260">
        <v>1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6" t="s">
        <v>212</v>
      </c>
      <c r="AU184" s="266" t="s">
        <v>86</v>
      </c>
      <c r="AV184" s="14" t="s">
        <v>208</v>
      </c>
      <c r="AW184" s="14" t="s">
        <v>32</v>
      </c>
      <c r="AX184" s="14" t="s">
        <v>77</v>
      </c>
      <c r="AY184" s="266" t="s">
        <v>201</v>
      </c>
    </row>
    <row r="185" s="12" customFormat="1" ht="22.8" customHeight="1">
      <c r="A185" s="12"/>
      <c r="B185" s="211"/>
      <c r="C185" s="212"/>
      <c r="D185" s="213" t="s">
        <v>76</v>
      </c>
      <c r="E185" s="225" t="s">
        <v>86</v>
      </c>
      <c r="F185" s="225" t="s">
        <v>1085</v>
      </c>
      <c r="G185" s="212"/>
      <c r="H185" s="212"/>
      <c r="I185" s="215"/>
      <c r="J185" s="226">
        <f>BK185</f>
        <v>0</v>
      </c>
      <c r="K185" s="212"/>
      <c r="L185" s="217"/>
      <c r="M185" s="218"/>
      <c r="N185" s="219"/>
      <c r="O185" s="219"/>
      <c r="P185" s="220">
        <f>SUM(P186:P242)</f>
        <v>0</v>
      </c>
      <c r="Q185" s="219"/>
      <c r="R185" s="220">
        <f>SUM(R186:R242)</f>
        <v>29.6978577</v>
      </c>
      <c r="S185" s="219"/>
      <c r="T185" s="221">
        <f>SUM(T186:T242)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2" t="s">
        <v>84</v>
      </c>
      <c r="AT185" s="223" t="s">
        <v>76</v>
      </c>
      <c r="AU185" s="223" t="s">
        <v>84</v>
      </c>
      <c r="AY185" s="222" t="s">
        <v>201</v>
      </c>
      <c r="BK185" s="224">
        <f>SUM(BK186:BK242)</f>
        <v>0</v>
      </c>
    </row>
    <row r="186" s="2" customFormat="1" ht="37.8" customHeight="1">
      <c r="A186" s="39"/>
      <c r="B186" s="40"/>
      <c r="C186" s="227" t="s">
        <v>8</v>
      </c>
      <c r="D186" s="227" t="s">
        <v>203</v>
      </c>
      <c r="E186" s="228" t="s">
        <v>1674</v>
      </c>
      <c r="F186" s="229" t="s">
        <v>1675</v>
      </c>
      <c r="G186" s="230" t="s">
        <v>706</v>
      </c>
      <c r="H186" s="231">
        <v>21</v>
      </c>
      <c r="I186" s="232"/>
      <c r="J186" s="233">
        <f>ROUND(I186*H186,2)</f>
        <v>0</v>
      </c>
      <c r="K186" s="229" t="s">
        <v>207</v>
      </c>
      <c r="L186" s="45"/>
      <c r="M186" s="234" t="s">
        <v>1</v>
      </c>
      <c r="N186" s="235" t="s">
        <v>42</v>
      </c>
      <c r="O186" s="92"/>
      <c r="P186" s="236">
        <f>O186*H186</f>
        <v>0</v>
      </c>
      <c r="Q186" s="236">
        <v>0.27351999999999999</v>
      </c>
      <c r="R186" s="236">
        <f>Q186*H186</f>
        <v>5.7439199999999992</v>
      </c>
      <c r="S186" s="236">
        <v>0</v>
      </c>
      <c r="T186" s="237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8" t="s">
        <v>208</v>
      </c>
      <c r="AT186" s="238" t="s">
        <v>203</v>
      </c>
      <c r="AU186" s="238" t="s">
        <v>86</v>
      </c>
      <c r="AY186" s="18" t="s">
        <v>201</v>
      </c>
      <c r="BE186" s="239">
        <f>IF(N186="základní",J186,0)</f>
        <v>0</v>
      </c>
      <c r="BF186" s="239">
        <f>IF(N186="snížená",J186,0)</f>
        <v>0</v>
      </c>
      <c r="BG186" s="239">
        <f>IF(N186="zákl. přenesená",J186,0)</f>
        <v>0</v>
      </c>
      <c r="BH186" s="239">
        <f>IF(N186="sníž. přenesená",J186,0)</f>
        <v>0</v>
      </c>
      <c r="BI186" s="239">
        <f>IF(N186="nulová",J186,0)</f>
        <v>0</v>
      </c>
      <c r="BJ186" s="18" t="s">
        <v>84</v>
      </c>
      <c r="BK186" s="239">
        <f>ROUND(I186*H186,2)</f>
        <v>0</v>
      </c>
      <c r="BL186" s="18" t="s">
        <v>208</v>
      </c>
      <c r="BM186" s="238" t="s">
        <v>1676</v>
      </c>
    </row>
    <row r="187" s="2" customFormat="1">
      <c r="A187" s="39"/>
      <c r="B187" s="40"/>
      <c r="C187" s="41"/>
      <c r="D187" s="240" t="s">
        <v>210</v>
      </c>
      <c r="E187" s="41"/>
      <c r="F187" s="241" t="s">
        <v>1677</v>
      </c>
      <c r="G187" s="41"/>
      <c r="H187" s="41"/>
      <c r="I187" s="242"/>
      <c r="J187" s="41"/>
      <c r="K187" s="41"/>
      <c r="L187" s="45"/>
      <c r="M187" s="243"/>
      <c r="N187" s="244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210</v>
      </c>
      <c r="AU187" s="18" t="s">
        <v>86</v>
      </c>
    </row>
    <row r="188" s="13" customFormat="1">
      <c r="A188" s="13"/>
      <c r="B188" s="245"/>
      <c r="C188" s="246"/>
      <c r="D188" s="240" t="s">
        <v>212</v>
      </c>
      <c r="E188" s="247" t="s">
        <v>1</v>
      </c>
      <c r="F188" s="248" t="s">
        <v>1678</v>
      </c>
      <c r="G188" s="246"/>
      <c r="H188" s="249">
        <v>21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5" t="s">
        <v>212</v>
      </c>
      <c r="AU188" s="255" t="s">
        <v>86</v>
      </c>
      <c r="AV188" s="13" t="s">
        <v>86</v>
      </c>
      <c r="AW188" s="13" t="s">
        <v>32</v>
      </c>
      <c r="AX188" s="13" t="s">
        <v>84</v>
      </c>
      <c r="AY188" s="255" t="s">
        <v>201</v>
      </c>
    </row>
    <row r="189" s="2" customFormat="1" ht="37.8" customHeight="1">
      <c r="A189" s="39"/>
      <c r="B189" s="40"/>
      <c r="C189" s="227" t="s">
        <v>289</v>
      </c>
      <c r="D189" s="227" t="s">
        <v>203</v>
      </c>
      <c r="E189" s="228" t="s">
        <v>1679</v>
      </c>
      <c r="F189" s="229" t="s">
        <v>1680</v>
      </c>
      <c r="G189" s="230" t="s">
        <v>706</v>
      </c>
      <c r="H189" s="231">
        <v>2</v>
      </c>
      <c r="I189" s="232"/>
      <c r="J189" s="233">
        <f>ROUND(I189*H189,2)</f>
        <v>0</v>
      </c>
      <c r="K189" s="229" t="s">
        <v>1</v>
      </c>
      <c r="L189" s="45"/>
      <c r="M189" s="234" t="s">
        <v>1</v>
      </c>
      <c r="N189" s="235" t="s">
        <v>42</v>
      </c>
      <c r="O189" s="92"/>
      <c r="P189" s="236">
        <f>O189*H189</f>
        <v>0</v>
      </c>
      <c r="Q189" s="236">
        <v>0.27900000000000003</v>
      </c>
      <c r="R189" s="236">
        <f>Q189*H189</f>
        <v>0.55800000000000005</v>
      </c>
      <c r="S189" s="236">
        <v>0</v>
      </c>
      <c r="T189" s="237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8" t="s">
        <v>208</v>
      </c>
      <c r="AT189" s="238" t="s">
        <v>203</v>
      </c>
      <c r="AU189" s="238" t="s">
        <v>86</v>
      </c>
      <c r="AY189" s="18" t="s">
        <v>201</v>
      </c>
      <c r="BE189" s="239">
        <f>IF(N189="základní",J189,0)</f>
        <v>0</v>
      </c>
      <c r="BF189" s="239">
        <f>IF(N189="snížená",J189,0)</f>
        <v>0</v>
      </c>
      <c r="BG189" s="239">
        <f>IF(N189="zákl. přenesená",J189,0)</f>
        <v>0</v>
      </c>
      <c r="BH189" s="239">
        <f>IF(N189="sníž. přenesená",J189,0)</f>
        <v>0</v>
      </c>
      <c r="BI189" s="239">
        <f>IF(N189="nulová",J189,0)</f>
        <v>0</v>
      </c>
      <c r="BJ189" s="18" t="s">
        <v>84</v>
      </c>
      <c r="BK189" s="239">
        <f>ROUND(I189*H189,2)</f>
        <v>0</v>
      </c>
      <c r="BL189" s="18" t="s">
        <v>208</v>
      </c>
      <c r="BM189" s="238" t="s">
        <v>1681</v>
      </c>
    </row>
    <row r="190" s="2" customFormat="1">
      <c r="A190" s="39"/>
      <c r="B190" s="40"/>
      <c r="C190" s="41"/>
      <c r="D190" s="240" t="s">
        <v>210</v>
      </c>
      <c r="E190" s="41"/>
      <c r="F190" s="241" t="s">
        <v>1680</v>
      </c>
      <c r="G190" s="41"/>
      <c r="H190" s="41"/>
      <c r="I190" s="242"/>
      <c r="J190" s="41"/>
      <c r="K190" s="41"/>
      <c r="L190" s="45"/>
      <c r="M190" s="243"/>
      <c r="N190" s="244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210</v>
      </c>
      <c r="AU190" s="18" t="s">
        <v>86</v>
      </c>
    </row>
    <row r="191" s="13" customFormat="1">
      <c r="A191" s="13"/>
      <c r="B191" s="245"/>
      <c r="C191" s="246"/>
      <c r="D191" s="240" t="s">
        <v>212</v>
      </c>
      <c r="E191" s="247" t="s">
        <v>1</v>
      </c>
      <c r="F191" s="248" t="s">
        <v>1682</v>
      </c>
      <c r="G191" s="246"/>
      <c r="H191" s="249">
        <v>2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5" t="s">
        <v>212</v>
      </c>
      <c r="AU191" s="255" t="s">
        <v>86</v>
      </c>
      <c r="AV191" s="13" t="s">
        <v>86</v>
      </c>
      <c r="AW191" s="13" t="s">
        <v>32</v>
      </c>
      <c r="AX191" s="13" t="s">
        <v>84</v>
      </c>
      <c r="AY191" s="255" t="s">
        <v>201</v>
      </c>
    </row>
    <row r="192" s="2" customFormat="1" ht="24.15" customHeight="1">
      <c r="A192" s="39"/>
      <c r="B192" s="40"/>
      <c r="C192" s="227" t="s">
        <v>296</v>
      </c>
      <c r="D192" s="227" t="s">
        <v>203</v>
      </c>
      <c r="E192" s="228" t="s">
        <v>1086</v>
      </c>
      <c r="F192" s="229" t="s">
        <v>1087</v>
      </c>
      <c r="G192" s="230" t="s">
        <v>206</v>
      </c>
      <c r="H192" s="231">
        <v>1.1259999999999999</v>
      </c>
      <c r="I192" s="232"/>
      <c r="J192" s="233">
        <f>ROUND(I192*H192,2)</f>
        <v>0</v>
      </c>
      <c r="K192" s="229" t="s">
        <v>207</v>
      </c>
      <c r="L192" s="45"/>
      <c r="M192" s="234" t="s">
        <v>1</v>
      </c>
      <c r="N192" s="235" t="s">
        <v>42</v>
      </c>
      <c r="O192" s="92"/>
      <c r="P192" s="236">
        <f>O192*H192</f>
        <v>0</v>
      </c>
      <c r="Q192" s="236">
        <v>2.1600000000000001</v>
      </c>
      <c r="R192" s="236">
        <f>Q192*H192</f>
        <v>2.4321600000000001</v>
      </c>
      <c r="S192" s="236">
        <v>0</v>
      </c>
      <c r="T192" s="237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8" t="s">
        <v>208</v>
      </c>
      <c r="AT192" s="238" t="s">
        <v>203</v>
      </c>
      <c r="AU192" s="238" t="s">
        <v>86</v>
      </c>
      <c r="AY192" s="18" t="s">
        <v>201</v>
      </c>
      <c r="BE192" s="239">
        <f>IF(N192="základní",J192,0)</f>
        <v>0</v>
      </c>
      <c r="BF192" s="239">
        <f>IF(N192="snížená",J192,0)</f>
        <v>0</v>
      </c>
      <c r="BG192" s="239">
        <f>IF(N192="zákl. přenesená",J192,0)</f>
        <v>0</v>
      </c>
      <c r="BH192" s="239">
        <f>IF(N192="sníž. přenesená",J192,0)</f>
        <v>0</v>
      </c>
      <c r="BI192" s="239">
        <f>IF(N192="nulová",J192,0)</f>
        <v>0</v>
      </c>
      <c r="BJ192" s="18" t="s">
        <v>84</v>
      </c>
      <c r="BK192" s="239">
        <f>ROUND(I192*H192,2)</f>
        <v>0</v>
      </c>
      <c r="BL192" s="18" t="s">
        <v>208</v>
      </c>
      <c r="BM192" s="238" t="s">
        <v>1683</v>
      </c>
    </row>
    <row r="193" s="2" customFormat="1">
      <c r="A193" s="39"/>
      <c r="B193" s="40"/>
      <c r="C193" s="41"/>
      <c r="D193" s="240" t="s">
        <v>210</v>
      </c>
      <c r="E193" s="41"/>
      <c r="F193" s="241" t="s">
        <v>1089</v>
      </c>
      <c r="G193" s="41"/>
      <c r="H193" s="41"/>
      <c r="I193" s="242"/>
      <c r="J193" s="41"/>
      <c r="K193" s="41"/>
      <c r="L193" s="45"/>
      <c r="M193" s="243"/>
      <c r="N193" s="244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210</v>
      </c>
      <c r="AU193" s="18" t="s">
        <v>86</v>
      </c>
    </row>
    <row r="194" s="15" customFormat="1">
      <c r="A194" s="15"/>
      <c r="B194" s="285"/>
      <c r="C194" s="286"/>
      <c r="D194" s="240" t="s">
        <v>212</v>
      </c>
      <c r="E194" s="287" t="s">
        <v>1</v>
      </c>
      <c r="F194" s="288" t="s">
        <v>1684</v>
      </c>
      <c r="G194" s="286"/>
      <c r="H194" s="287" t="s">
        <v>1</v>
      </c>
      <c r="I194" s="289"/>
      <c r="J194" s="286"/>
      <c r="K194" s="286"/>
      <c r="L194" s="290"/>
      <c r="M194" s="291"/>
      <c r="N194" s="292"/>
      <c r="O194" s="292"/>
      <c r="P194" s="292"/>
      <c r="Q194" s="292"/>
      <c r="R194" s="292"/>
      <c r="S194" s="292"/>
      <c r="T194" s="293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94" t="s">
        <v>212</v>
      </c>
      <c r="AU194" s="294" t="s">
        <v>86</v>
      </c>
      <c r="AV194" s="15" t="s">
        <v>84</v>
      </c>
      <c r="AW194" s="15" t="s">
        <v>32</v>
      </c>
      <c r="AX194" s="15" t="s">
        <v>77</v>
      </c>
      <c r="AY194" s="294" t="s">
        <v>201</v>
      </c>
    </row>
    <row r="195" s="13" customFormat="1">
      <c r="A195" s="13"/>
      <c r="B195" s="245"/>
      <c r="C195" s="246"/>
      <c r="D195" s="240" t="s">
        <v>212</v>
      </c>
      <c r="E195" s="247" t="s">
        <v>1</v>
      </c>
      <c r="F195" s="248" t="s">
        <v>1685</v>
      </c>
      <c r="G195" s="246"/>
      <c r="H195" s="249">
        <v>0.33600000000000002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5" t="s">
        <v>212</v>
      </c>
      <c r="AU195" s="255" t="s">
        <v>86</v>
      </c>
      <c r="AV195" s="13" t="s">
        <v>86</v>
      </c>
      <c r="AW195" s="13" t="s">
        <v>32</v>
      </c>
      <c r="AX195" s="13" t="s">
        <v>77</v>
      </c>
      <c r="AY195" s="255" t="s">
        <v>201</v>
      </c>
    </row>
    <row r="196" s="13" customFormat="1">
      <c r="A196" s="13"/>
      <c r="B196" s="245"/>
      <c r="C196" s="246"/>
      <c r="D196" s="240" t="s">
        <v>212</v>
      </c>
      <c r="E196" s="247" t="s">
        <v>1</v>
      </c>
      <c r="F196" s="248" t="s">
        <v>1686</v>
      </c>
      <c r="G196" s="246"/>
      <c r="H196" s="249">
        <v>0.22400000000000001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5" t="s">
        <v>212</v>
      </c>
      <c r="AU196" s="255" t="s">
        <v>86</v>
      </c>
      <c r="AV196" s="13" t="s">
        <v>86</v>
      </c>
      <c r="AW196" s="13" t="s">
        <v>32</v>
      </c>
      <c r="AX196" s="13" t="s">
        <v>77</v>
      </c>
      <c r="AY196" s="255" t="s">
        <v>201</v>
      </c>
    </row>
    <row r="197" s="13" customFormat="1">
      <c r="A197" s="13"/>
      <c r="B197" s="245"/>
      <c r="C197" s="246"/>
      <c r="D197" s="240" t="s">
        <v>212</v>
      </c>
      <c r="E197" s="247" t="s">
        <v>1</v>
      </c>
      <c r="F197" s="248" t="s">
        <v>1687</v>
      </c>
      <c r="G197" s="246"/>
      <c r="H197" s="249">
        <v>0.151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5" t="s">
        <v>212</v>
      </c>
      <c r="AU197" s="255" t="s">
        <v>86</v>
      </c>
      <c r="AV197" s="13" t="s">
        <v>86</v>
      </c>
      <c r="AW197" s="13" t="s">
        <v>32</v>
      </c>
      <c r="AX197" s="13" t="s">
        <v>77</v>
      </c>
      <c r="AY197" s="255" t="s">
        <v>201</v>
      </c>
    </row>
    <row r="198" s="13" customFormat="1">
      <c r="A198" s="13"/>
      <c r="B198" s="245"/>
      <c r="C198" s="246"/>
      <c r="D198" s="240" t="s">
        <v>212</v>
      </c>
      <c r="E198" s="247" t="s">
        <v>1</v>
      </c>
      <c r="F198" s="248" t="s">
        <v>1688</v>
      </c>
      <c r="G198" s="246"/>
      <c r="H198" s="249">
        <v>0.063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5" t="s">
        <v>212</v>
      </c>
      <c r="AU198" s="255" t="s">
        <v>86</v>
      </c>
      <c r="AV198" s="13" t="s">
        <v>86</v>
      </c>
      <c r="AW198" s="13" t="s">
        <v>32</v>
      </c>
      <c r="AX198" s="13" t="s">
        <v>77</v>
      </c>
      <c r="AY198" s="255" t="s">
        <v>201</v>
      </c>
    </row>
    <row r="199" s="13" customFormat="1">
      <c r="A199" s="13"/>
      <c r="B199" s="245"/>
      <c r="C199" s="246"/>
      <c r="D199" s="240" t="s">
        <v>212</v>
      </c>
      <c r="E199" s="247" t="s">
        <v>1</v>
      </c>
      <c r="F199" s="248" t="s">
        <v>1689</v>
      </c>
      <c r="G199" s="246"/>
      <c r="H199" s="249">
        <v>0.028000000000000001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5" t="s">
        <v>212</v>
      </c>
      <c r="AU199" s="255" t="s">
        <v>86</v>
      </c>
      <c r="AV199" s="13" t="s">
        <v>86</v>
      </c>
      <c r="AW199" s="13" t="s">
        <v>32</v>
      </c>
      <c r="AX199" s="13" t="s">
        <v>77</v>
      </c>
      <c r="AY199" s="255" t="s">
        <v>201</v>
      </c>
    </row>
    <row r="200" s="13" customFormat="1">
      <c r="A200" s="13"/>
      <c r="B200" s="245"/>
      <c r="C200" s="246"/>
      <c r="D200" s="240" t="s">
        <v>212</v>
      </c>
      <c r="E200" s="247" t="s">
        <v>1</v>
      </c>
      <c r="F200" s="248" t="s">
        <v>1690</v>
      </c>
      <c r="G200" s="246"/>
      <c r="H200" s="249">
        <v>0.043999999999999997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5" t="s">
        <v>212</v>
      </c>
      <c r="AU200" s="255" t="s">
        <v>86</v>
      </c>
      <c r="AV200" s="13" t="s">
        <v>86</v>
      </c>
      <c r="AW200" s="13" t="s">
        <v>32</v>
      </c>
      <c r="AX200" s="13" t="s">
        <v>77</v>
      </c>
      <c r="AY200" s="255" t="s">
        <v>201</v>
      </c>
    </row>
    <row r="201" s="13" customFormat="1">
      <c r="A201" s="13"/>
      <c r="B201" s="245"/>
      <c r="C201" s="246"/>
      <c r="D201" s="240" t="s">
        <v>212</v>
      </c>
      <c r="E201" s="247" t="s">
        <v>1</v>
      </c>
      <c r="F201" s="248" t="s">
        <v>1691</v>
      </c>
      <c r="G201" s="246"/>
      <c r="H201" s="249">
        <v>0.056000000000000001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5" t="s">
        <v>212</v>
      </c>
      <c r="AU201" s="255" t="s">
        <v>86</v>
      </c>
      <c r="AV201" s="13" t="s">
        <v>86</v>
      </c>
      <c r="AW201" s="13" t="s">
        <v>32</v>
      </c>
      <c r="AX201" s="13" t="s">
        <v>77</v>
      </c>
      <c r="AY201" s="255" t="s">
        <v>201</v>
      </c>
    </row>
    <row r="202" s="16" customFormat="1">
      <c r="A202" s="16"/>
      <c r="B202" s="295"/>
      <c r="C202" s="296"/>
      <c r="D202" s="240" t="s">
        <v>212</v>
      </c>
      <c r="E202" s="297" t="s">
        <v>1</v>
      </c>
      <c r="F202" s="298" t="s">
        <v>892</v>
      </c>
      <c r="G202" s="296"/>
      <c r="H202" s="299">
        <v>0.90200000000000002</v>
      </c>
      <c r="I202" s="300"/>
      <c r="J202" s="296"/>
      <c r="K202" s="296"/>
      <c r="L202" s="301"/>
      <c r="M202" s="302"/>
      <c r="N202" s="303"/>
      <c r="O202" s="303"/>
      <c r="P202" s="303"/>
      <c r="Q202" s="303"/>
      <c r="R202" s="303"/>
      <c r="S202" s="303"/>
      <c r="T202" s="304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T202" s="305" t="s">
        <v>212</v>
      </c>
      <c r="AU202" s="305" t="s">
        <v>86</v>
      </c>
      <c r="AV202" s="16" t="s">
        <v>225</v>
      </c>
      <c r="AW202" s="16" t="s">
        <v>32</v>
      </c>
      <c r="AX202" s="16" t="s">
        <v>77</v>
      </c>
      <c r="AY202" s="305" t="s">
        <v>201</v>
      </c>
    </row>
    <row r="203" s="15" customFormat="1">
      <c r="A203" s="15"/>
      <c r="B203" s="285"/>
      <c r="C203" s="286"/>
      <c r="D203" s="240" t="s">
        <v>212</v>
      </c>
      <c r="E203" s="287" t="s">
        <v>1</v>
      </c>
      <c r="F203" s="288" t="s">
        <v>1692</v>
      </c>
      <c r="G203" s="286"/>
      <c r="H203" s="287" t="s">
        <v>1</v>
      </c>
      <c r="I203" s="289"/>
      <c r="J203" s="286"/>
      <c r="K203" s="286"/>
      <c r="L203" s="290"/>
      <c r="M203" s="291"/>
      <c r="N203" s="292"/>
      <c r="O203" s="292"/>
      <c r="P203" s="292"/>
      <c r="Q203" s="292"/>
      <c r="R203" s="292"/>
      <c r="S203" s="292"/>
      <c r="T203" s="293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94" t="s">
        <v>212</v>
      </c>
      <c r="AU203" s="294" t="s">
        <v>86</v>
      </c>
      <c r="AV203" s="15" t="s">
        <v>84</v>
      </c>
      <c r="AW203" s="15" t="s">
        <v>32</v>
      </c>
      <c r="AX203" s="15" t="s">
        <v>77</v>
      </c>
      <c r="AY203" s="294" t="s">
        <v>201</v>
      </c>
    </row>
    <row r="204" s="13" customFormat="1">
      <c r="A204" s="13"/>
      <c r="B204" s="245"/>
      <c r="C204" s="246"/>
      <c r="D204" s="240" t="s">
        <v>212</v>
      </c>
      <c r="E204" s="247" t="s">
        <v>1</v>
      </c>
      <c r="F204" s="248" t="s">
        <v>1693</v>
      </c>
      <c r="G204" s="246"/>
      <c r="H204" s="249">
        <v>0.16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5" t="s">
        <v>212</v>
      </c>
      <c r="AU204" s="255" t="s">
        <v>86</v>
      </c>
      <c r="AV204" s="13" t="s">
        <v>86</v>
      </c>
      <c r="AW204" s="13" t="s">
        <v>32</v>
      </c>
      <c r="AX204" s="13" t="s">
        <v>77</v>
      </c>
      <c r="AY204" s="255" t="s">
        <v>201</v>
      </c>
    </row>
    <row r="205" s="13" customFormat="1">
      <c r="A205" s="13"/>
      <c r="B205" s="245"/>
      <c r="C205" s="246"/>
      <c r="D205" s="240" t="s">
        <v>212</v>
      </c>
      <c r="E205" s="247" t="s">
        <v>1</v>
      </c>
      <c r="F205" s="248" t="s">
        <v>1694</v>
      </c>
      <c r="G205" s="246"/>
      <c r="H205" s="249">
        <v>0.064000000000000001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5" t="s">
        <v>212</v>
      </c>
      <c r="AU205" s="255" t="s">
        <v>86</v>
      </c>
      <c r="AV205" s="13" t="s">
        <v>86</v>
      </c>
      <c r="AW205" s="13" t="s">
        <v>32</v>
      </c>
      <c r="AX205" s="13" t="s">
        <v>77</v>
      </c>
      <c r="AY205" s="255" t="s">
        <v>201</v>
      </c>
    </row>
    <row r="206" s="14" customFormat="1">
      <c r="A206" s="14"/>
      <c r="B206" s="256"/>
      <c r="C206" s="257"/>
      <c r="D206" s="240" t="s">
        <v>212</v>
      </c>
      <c r="E206" s="258" t="s">
        <v>1</v>
      </c>
      <c r="F206" s="259" t="s">
        <v>216</v>
      </c>
      <c r="G206" s="257"/>
      <c r="H206" s="260">
        <v>1.1259999999999999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212</v>
      </c>
      <c r="AU206" s="266" t="s">
        <v>86</v>
      </c>
      <c r="AV206" s="14" t="s">
        <v>208</v>
      </c>
      <c r="AW206" s="14" t="s">
        <v>32</v>
      </c>
      <c r="AX206" s="14" t="s">
        <v>84</v>
      </c>
      <c r="AY206" s="266" t="s">
        <v>201</v>
      </c>
    </row>
    <row r="207" s="2" customFormat="1" ht="24.15" customHeight="1">
      <c r="A207" s="39"/>
      <c r="B207" s="40"/>
      <c r="C207" s="227" t="s">
        <v>302</v>
      </c>
      <c r="D207" s="227" t="s">
        <v>203</v>
      </c>
      <c r="E207" s="228" t="s">
        <v>1695</v>
      </c>
      <c r="F207" s="229" t="s">
        <v>1696</v>
      </c>
      <c r="G207" s="230" t="s">
        <v>206</v>
      </c>
      <c r="H207" s="231">
        <v>4.1070000000000002</v>
      </c>
      <c r="I207" s="232"/>
      <c r="J207" s="233">
        <f>ROUND(I207*H207,2)</f>
        <v>0</v>
      </c>
      <c r="K207" s="229" t="s">
        <v>207</v>
      </c>
      <c r="L207" s="45"/>
      <c r="M207" s="234" t="s">
        <v>1</v>
      </c>
      <c r="N207" s="235" t="s">
        <v>42</v>
      </c>
      <c r="O207" s="92"/>
      <c r="P207" s="236">
        <f>O207*H207</f>
        <v>0</v>
      </c>
      <c r="Q207" s="236">
        <v>2.3010199999999998</v>
      </c>
      <c r="R207" s="236">
        <f>Q207*H207</f>
        <v>9.4502891400000006</v>
      </c>
      <c r="S207" s="236">
        <v>0</v>
      </c>
      <c r="T207" s="237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8" t="s">
        <v>208</v>
      </c>
      <c r="AT207" s="238" t="s">
        <v>203</v>
      </c>
      <c r="AU207" s="238" t="s">
        <v>86</v>
      </c>
      <c r="AY207" s="18" t="s">
        <v>201</v>
      </c>
      <c r="BE207" s="239">
        <f>IF(N207="základní",J207,0)</f>
        <v>0</v>
      </c>
      <c r="BF207" s="239">
        <f>IF(N207="snížená",J207,0)</f>
        <v>0</v>
      </c>
      <c r="BG207" s="239">
        <f>IF(N207="zákl. přenesená",J207,0)</f>
        <v>0</v>
      </c>
      <c r="BH207" s="239">
        <f>IF(N207="sníž. přenesená",J207,0)</f>
        <v>0</v>
      </c>
      <c r="BI207" s="239">
        <f>IF(N207="nulová",J207,0)</f>
        <v>0</v>
      </c>
      <c r="BJ207" s="18" t="s">
        <v>84</v>
      </c>
      <c r="BK207" s="239">
        <f>ROUND(I207*H207,2)</f>
        <v>0</v>
      </c>
      <c r="BL207" s="18" t="s">
        <v>208</v>
      </c>
      <c r="BM207" s="238" t="s">
        <v>1697</v>
      </c>
    </row>
    <row r="208" s="2" customFormat="1">
      <c r="A208" s="39"/>
      <c r="B208" s="40"/>
      <c r="C208" s="41"/>
      <c r="D208" s="240" t="s">
        <v>210</v>
      </c>
      <c r="E208" s="41"/>
      <c r="F208" s="241" t="s">
        <v>1698</v>
      </c>
      <c r="G208" s="41"/>
      <c r="H208" s="41"/>
      <c r="I208" s="242"/>
      <c r="J208" s="41"/>
      <c r="K208" s="41"/>
      <c r="L208" s="45"/>
      <c r="M208" s="243"/>
      <c r="N208" s="244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210</v>
      </c>
      <c r="AU208" s="18" t="s">
        <v>86</v>
      </c>
    </row>
    <row r="209" s="13" customFormat="1">
      <c r="A209" s="13"/>
      <c r="B209" s="245"/>
      <c r="C209" s="246"/>
      <c r="D209" s="240" t="s">
        <v>212</v>
      </c>
      <c r="E209" s="247" t="s">
        <v>1</v>
      </c>
      <c r="F209" s="248" t="s">
        <v>1699</v>
      </c>
      <c r="G209" s="246"/>
      <c r="H209" s="249">
        <v>2.738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5" t="s">
        <v>212</v>
      </c>
      <c r="AU209" s="255" t="s">
        <v>86</v>
      </c>
      <c r="AV209" s="13" t="s">
        <v>86</v>
      </c>
      <c r="AW209" s="13" t="s">
        <v>32</v>
      </c>
      <c r="AX209" s="13" t="s">
        <v>77</v>
      </c>
      <c r="AY209" s="255" t="s">
        <v>201</v>
      </c>
    </row>
    <row r="210" s="13" customFormat="1">
      <c r="A210" s="13"/>
      <c r="B210" s="245"/>
      <c r="C210" s="246"/>
      <c r="D210" s="240" t="s">
        <v>212</v>
      </c>
      <c r="E210" s="247" t="s">
        <v>1</v>
      </c>
      <c r="F210" s="248" t="s">
        <v>1700</v>
      </c>
      <c r="G210" s="246"/>
      <c r="H210" s="249">
        <v>1.369</v>
      </c>
      <c r="I210" s="250"/>
      <c r="J210" s="246"/>
      <c r="K210" s="246"/>
      <c r="L210" s="251"/>
      <c r="M210" s="252"/>
      <c r="N210" s="253"/>
      <c r="O210" s="253"/>
      <c r="P210" s="253"/>
      <c r="Q210" s="253"/>
      <c r="R210" s="253"/>
      <c r="S210" s="253"/>
      <c r="T210" s="25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5" t="s">
        <v>212</v>
      </c>
      <c r="AU210" s="255" t="s">
        <v>86</v>
      </c>
      <c r="AV210" s="13" t="s">
        <v>86</v>
      </c>
      <c r="AW210" s="13" t="s">
        <v>32</v>
      </c>
      <c r="AX210" s="13" t="s">
        <v>77</v>
      </c>
      <c r="AY210" s="255" t="s">
        <v>201</v>
      </c>
    </row>
    <row r="211" s="14" customFormat="1">
      <c r="A211" s="14"/>
      <c r="B211" s="256"/>
      <c r="C211" s="257"/>
      <c r="D211" s="240" t="s">
        <v>212</v>
      </c>
      <c r="E211" s="258" t="s">
        <v>1</v>
      </c>
      <c r="F211" s="259" t="s">
        <v>216</v>
      </c>
      <c r="G211" s="257"/>
      <c r="H211" s="260">
        <v>4.1070000000000002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6" t="s">
        <v>212</v>
      </c>
      <c r="AU211" s="266" t="s">
        <v>86</v>
      </c>
      <c r="AV211" s="14" t="s">
        <v>208</v>
      </c>
      <c r="AW211" s="14" t="s">
        <v>32</v>
      </c>
      <c r="AX211" s="14" t="s">
        <v>84</v>
      </c>
      <c r="AY211" s="266" t="s">
        <v>201</v>
      </c>
    </row>
    <row r="212" s="2" customFormat="1" ht="16.5" customHeight="1">
      <c r="A212" s="39"/>
      <c r="B212" s="40"/>
      <c r="C212" s="227" t="s">
        <v>309</v>
      </c>
      <c r="D212" s="227" t="s">
        <v>203</v>
      </c>
      <c r="E212" s="228" t="s">
        <v>1701</v>
      </c>
      <c r="F212" s="229" t="s">
        <v>1702</v>
      </c>
      <c r="G212" s="230" t="s">
        <v>362</v>
      </c>
      <c r="H212" s="231">
        <v>0.32400000000000001</v>
      </c>
      <c r="I212" s="232"/>
      <c r="J212" s="233">
        <f>ROUND(I212*H212,2)</f>
        <v>0</v>
      </c>
      <c r="K212" s="229" t="s">
        <v>207</v>
      </c>
      <c r="L212" s="45"/>
      <c r="M212" s="234" t="s">
        <v>1</v>
      </c>
      <c r="N212" s="235" t="s">
        <v>42</v>
      </c>
      <c r="O212" s="92"/>
      <c r="P212" s="236">
        <f>O212*H212</f>
        <v>0</v>
      </c>
      <c r="Q212" s="236">
        <v>1.06277</v>
      </c>
      <c r="R212" s="236">
        <f>Q212*H212</f>
        <v>0.34433748000000003</v>
      </c>
      <c r="S212" s="236">
        <v>0</v>
      </c>
      <c r="T212" s="237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8" t="s">
        <v>208</v>
      </c>
      <c r="AT212" s="238" t="s">
        <v>203</v>
      </c>
      <c r="AU212" s="238" t="s">
        <v>86</v>
      </c>
      <c r="AY212" s="18" t="s">
        <v>201</v>
      </c>
      <c r="BE212" s="239">
        <f>IF(N212="základní",J212,0)</f>
        <v>0</v>
      </c>
      <c r="BF212" s="239">
        <f>IF(N212="snížená",J212,0)</f>
        <v>0</v>
      </c>
      <c r="BG212" s="239">
        <f>IF(N212="zákl. přenesená",J212,0)</f>
        <v>0</v>
      </c>
      <c r="BH212" s="239">
        <f>IF(N212="sníž. přenesená",J212,0)</f>
        <v>0</v>
      </c>
      <c r="BI212" s="239">
        <f>IF(N212="nulová",J212,0)</f>
        <v>0</v>
      </c>
      <c r="BJ212" s="18" t="s">
        <v>84</v>
      </c>
      <c r="BK212" s="239">
        <f>ROUND(I212*H212,2)</f>
        <v>0</v>
      </c>
      <c r="BL212" s="18" t="s">
        <v>208</v>
      </c>
      <c r="BM212" s="238" t="s">
        <v>1703</v>
      </c>
    </row>
    <row r="213" s="2" customFormat="1">
      <c r="A213" s="39"/>
      <c r="B213" s="40"/>
      <c r="C213" s="41"/>
      <c r="D213" s="240" t="s">
        <v>210</v>
      </c>
      <c r="E213" s="41"/>
      <c r="F213" s="241" t="s">
        <v>1704</v>
      </c>
      <c r="G213" s="41"/>
      <c r="H213" s="41"/>
      <c r="I213" s="242"/>
      <c r="J213" s="41"/>
      <c r="K213" s="41"/>
      <c r="L213" s="45"/>
      <c r="M213" s="243"/>
      <c r="N213" s="244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210</v>
      </c>
      <c r="AU213" s="18" t="s">
        <v>86</v>
      </c>
    </row>
    <row r="214" s="13" customFormat="1">
      <c r="A214" s="13"/>
      <c r="B214" s="245"/>
      <c r="C214" s="246"/>
      <c r="D214" s="240" t="s">
        <v>212</v>
      </c>
      <c r="E214" s="247" t="s">
        <v>1</v>
      </c>
      <c r="F214" s="248" t="s">
        <v>1705</v>
      </c>
      <c r="G214" s="246"/>
      <c r="H214" s="249">
        <v>0.216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5" t="s">
        <v>212</v>
      </c>
      <c r="AU214" s="255" t="s">
        <v>86</v>
      </c>
      <c r="AV214" s="13" t="s">
        <v>86</v>
      </c>
      <c r="AW214" s="13" t="s">
        <v>32</v>
      </c>
      <c r="AX214" s="13" t="s">
        <v>77</v>
      </c>
      <c r="AY214" s="255" t="s">
        <v>201</v>
      </c>
    </row>
    <row r="215" s="13" customFormat="1">
      <c r="A215" s="13"/>
      <c r="B215" s="245"/>
      <c r="C215" s="246"/>
      <c r="D215" s="240" t="s">
        <v>212</v>
      </c>
      <c r="E215" s="247" t="s">
        <v>1</v>
      </c>
      <c r="F215" s="248" t="s">
        <v>1706</v>
      </c>
      <c r="G215" s="246"/>
      <c r="H215" s="249">
        <v>0.108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5" t="s">
        <v>212</v>
      </c>
      <c r="AU215" s="255" t="s">
        <v>86</v>
      </c>
      <c r="AV215" s="13" t="s">
        <v>86</v>
      </c>
      <c r="AW215" s="13" t="s">
        <v>32</v>
      </c>
      <c r="AX215" s="13" t="s">
        <v>77</v>
      </c>
      <c r="AY215" s="255" t="s">
        <v>201</v>
      </c>
    </row>
    <row r="216" s="14" customFormat="1">
      <c r="A216" s="14"/>
      <c r="B216" s="256"/>
      <c r="C216" s="257"/>
      <c r="D216" s="240" t="s">
        <v>212</v>
      </c>
      <c r="E216" s="258" t="s">
        <v>1</v>
      </c>
      <c r="F216" s="259" t="s">
        <v>216</v>
      </c>
      <c r="G216" s="257"/>
      <c r="H216" s="260">
        <v>0.32400000000000001</v>
      </c>
      <c r="I216" s="261"/>
      <c r="J216" s="257"/>
      <c r="K216" s="257"/>
      <c r="L216" s="262"/>
      <c r="M216" s="263"/>
      <c r="N216" s="264"/>
      <c r="O216" s="264"/>
      <c r="P216" s="264"/>
      <c r="Q216" s="264"/>
      <c r="R216" s="264"/>
      <c r="S216" s="264"/>
      <c r="T216" s="26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6" t="s">
        <v>212</v>
      </c>
      <c r="AU216" s="266" t="s">
        <v>86</v>
      </c>
      <c r="AV216" s="14" t="s">
        <v>208</v>
      </c>
      <c r="AW216" s="14" t="s">
        <v>32</v>
      </c>
      <c r="AX216" s="14" t="s">
        <v>84</v>
      </c>
      <c r="AY216" s="266" t="s">
        <v>201</v>
      </c>
    </row>
    <row r="217" s="2" customFormat="1" ht="16.5" customHeight="1">
      <c r="A217" s="39"/>
      <c r="B217" s="40"/>
      <c r="C217" s="227" t="s">
        <v>317</v>
      </c>
      <c r="D217" s="227" t="s">
        <v>203</v>
      </c>
      <c r="E217" s="228" t="s">
        <v>1707</v>
      </c>
      <c r="F217" s="229" t="s">
        <v>1708</v>
      </c>
      <c r="G217" s="230" t="s">
        <v>206</v>
      </c>
      <c r="H217" s="231">
        <v>4.694</v>
      </c>
      <c r="I217" s="232"/>
      <c r="J217" s="233">
        <f>ROUND(I217*H217,2)</f>
        <v>0</v>
      </c>
      <c r="K217" s="229" t="s">
        <v>207</v>
      </c>
      <c r="L217" s="45"/>
      <c r="M217" s="234" t="s">
        <v>1</v>
      </c>
      <c r="N217" s="235" t="s">
        <v>42</v>
      </c>
      <c r="O217" s="92"/>
      <c r="P217" s="236">
        <f>O217*H217</f>
        <v>0</v>
      </c>
      <c r="Q217" s="236">
        <v>2.3010199999999998</v>
      </c>
      <c r="R217" s="236">
        <f>Q217*H217</f>
        <v>10.800987879999999</v>
      </c>
      <c r="S217" s="236">
        <v>0</v>
      </c>
      <c r="T217" s="237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8" t="s">
        <v>208</v>
      </c>
      <c r="AT217" s="238" t="s">
        <v>203</v>
      </c>
      <c r="AU217" s="238" t="s">
        <v>86</v>
      </c>
      <c r="AY217" s="18" t="s">
        <v>201</v>
      </c>
      <c r="BE217" s="239">
        <f>IF(N217="základní",J217,0)</f>
        <v>0</v>
      </c>
      <c r="BF217" s="239">
        <f>IF(N217="snížená",J217,0)</f>
        <v>0</v>
      </c>
      <c r="BG217" s="239">
        <f>IF(N217="zákl. přenesená",J217,0)</f>
        <v>0</v>
      </c>
      <c r="BH217" s="239">
        <f>IF(N217="sníž. přenesená",J217,0)</f>
        <v>0</v>
      </c>
      <c r="BI217" s="239">
        <f>IF(N217="nulová",J217,0)</f>
        <v>0</v>
      </c>
      <c r="BJ217" s="18" t="s">
        <v>84</v>
      </c>
      <c r="BK217" s="239">
        <f>ROUND(I217*H217,2)</f>
        <v>0</v>
      </c>
      <c r="BL217" s="18" t="s">
        <v>208</v>
      </c>
      <c r="BM217" s="238" t="s">
        <v>1709</v>
      </c>
    </row>
    <row r="218" s="2" customFormat="1">
      <c r="A218" s="39"/>
      <c r="B218" s="40"/>
      <c r="C218" s="41"/>
      <c r="D218" s="240" t="s">
        <v>210</v>
      </c>
      <c r="E218" s="41"/>
      <c r="F218" s="241" t="s">
        <v>1710</v>
      </c>
      <c r="G218" s="41"/>
      <c r="H218" s="41"/>
      <c r="I218" s="242"/>
      <c r="J218" s="41"/>
      <c r="K218" s="41"/>
      <c r="L218" s="45"/>
      <c r="M218" s="243"/>
      <c r="N218" s="244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210</v>
      </c>
      <c r="AU218" s="18" t="s">
        <v>86</v>
      </c>
    </row>
    <row r="219" s="2" customFormat="1">
      <c r="A219" s="39"/>
      <c r="B219" s="40"/>
      <c r="C219" s="41"/>
      <c r="D219" s="240" t="s">
        <v>263</v>
      </c>
      <c r="E219" s="41"/>
      <c r="F219" s="277" t="s">
        <v>1711</v>
      </c>
      <c r="G219" s="41"/>
      <c r="H219" s="41"/>
      <c r="I219" s="242"/>
      <c r="J219" s="41"/>
      <c r="K219" s="41"/>
      <c r="L219" s="45"/>
      <c r="M219" s="243"/>
      <c r="N219" s="244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263</v>
      </c>
      <c r="AU219" s="18" t="s">
        <v>86</v>
      </c>
    </row>
    <row r="220" s="15" customFormat="1">
      <c r="A220" s="15"/>
      <c r="B220" s="285"/>
      <c r="C220" s="286"/>
      <c r="D220" s="240" t="s">
        <v>212</v>
      </c>
      <c r="E220" s="287" t="s">
        <v>1</v>
      </c>
      <c r="F220" s="288" t="s">
        <v>1712</v>
      </c>
      <c r="G220" s="286"/>
      <c r="H220" s="287" t="s">
        <v>1</v>
      </c>
      <c r="I220" s="289"/>
      <c r="J220" s="286"/>
      <c r="K220" s="286"/>
      <c r="L220" s="290"/>
      <c r="M220" s="291"/>
      <c r="N220" s="292"/>
      <c r="O220" s="292"/>
      <c r="P220" s="292"/>
      <c r="Q220" s="292"/>
      <c r="R220" s="292"/>
      <c r="S220" s="292"/>
      <c r="T220" s="29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94" t="s">
        <v>212</v>
      </c>
      <c r="AU220" s="294" t="s">
        <v>86</v>
      </c>
      <c r="AV220" s="15" t="s">
        <v>84</v>
      </c>
      <c r="AW220" s="15" t="s">
        <v>32</v>
      </c>
      <c r="AX220" s="15" t="s">
        <v>77</v>
      </c>
      <c r="AY220" s="294" t="s">
        <v>201</v>
      </c>
    </row>
    <row r="221" s="13" customFormat="1">
      <c r="A221" s="13"/>
      <c r="B221" s="245"/>
      <c r="C221" s="246"/>
      <c r="D221" s="240" t="s">
        <v>212</v>
      </c>
      <c r="E221" s="247" t="s">
        <v>1</v>
      </c>
      <c r="F221" s="248" t="s">
        <v>1713</v>
      </c>
      <c r="G221" s="246"/>
      <c r="H221" s="249">
        <v>0.14999999999999999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5" t="s">
        <v>212</v>
      </c>
      <c r="AU221" s="255" t="s">
        <v>86</v>
      </c>
      <c r="AV221" s="13" t="s">
        <v>86</v>
      </c>
      <c r="AW221" s="13" t="s">
        <v>32</v>
      </c>
      <c r="AX221" s="13" t="s">
        <v>77</v>
      </c>
      <c r="AY221" s="255" t="s">
        <v>201</v>
      </c>
    </row>
    <row r="222" s="13" customFormat="1">
      <c r="A222" s="13"/>
      <c r="B222" s="245"/>
      <c r="C222" s="246"/>
      <c r="D222" s="240" t="s">
        <v>212</v>
      </c>
      <c r="E222" s="247" t="s">
        <v>1</v>
      </c>
      <c r="F222" s="248" t="s">
        <v>1714</v>
      </c>
      <c r="G222" s="246"/>
      <c r="H222" s="249">
        <v>0.086999999999999994</v>
      </c>
      <c r="I222" s="250"/>
      <c r="J222" s="246"/>
      <c r="K222" s="246"/>
      <c r="L222" s="251"/>
      <c r="M222" s="252"/>
      <c r="N222" s="253"/>
      <c r="O222" s="253"/>
      <c r="P222" s="253"/>
      <c r="Q222" s="253"/>
      <c r="R222" s="253"/>
      <c r="S222" s="253"/>
      <c r="T222" s="25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5" t="s">
        <v>212</v>
      </c>
      <c r="AU222" s="255" t="s">
        <v>86</v>
      </c>
      <c r="AV222" s="13" t="s">
        <v>86</v>
      </c>
      <c r="AW222" s="13" t="s">
        <v>32</v>
      </c>
      <c r="AX222" s="13" t="s">
        <v>77</v>
      </c>
      <c r="AY222" s="255" t="s">
        <v>201</v>
      </c>
    </row>
    <row r="223" s="13" customFormat="1">
      <c r="A223" s="13"/>
      <c r="B223" s="245"/>
      <c r="C223" s="246"/>
      <c r="D223" s="240" t="s">
        <v>212</v>
      </c>
      <c r="E223" s="247" t="s">
        <v>1</v>
      </c>
      <c r="F223" s="248" t="s">
        <v>1715</v>
      </c>
      <c r="G223" s="246"/>
      <c r="H223" s="249">
        <v>0.048000000000000001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5" t="s">
        <v>212</v>
      </c>
      <c r="AU223" s="255" t="s">
        <v>86</v>
      </c>
      <c r="AV223" s="13" t="s">
        <v>86</v>
      </c>
      <c r="AW223" s="13" t="s">
        <v>32</v>
      </c>
      <c r="AX223" s="13" t="s">
        <v>77</v>
      </c>
      <c r="AY223" s="255" t="s">
        <v>201</v>
      </c>
    </row>
    <row r="224" s="13" customFormat="1">
      <c r="A224" s="13"/>
      <c r="B224" s="245"/>
      <c r="C224" s="246"/>
      <c r="D224" s="240" t="s">
        <v>212</v>
      </c>
      <c r="E224" s="247" t="s">
        <v>1</v>
      </c>
      <c r="F224" s="248" t="s">
        <v>1716</v>
      </c>
      <c r="G224" s="246"/>
      <c r="H224" s="249">
        <v>0.085999999999999993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5" t="s">
        <v>212</v>
      </c>
      <c r="AU224" s="255" t="s">
        <v>86</v>
      </c>
      <c r="AV224" s="13" t="s">
        <v>86</v>
      </c>
      <c r="AW224" s="13" t="s">
        <v>32</v>
      </c>
      <c r="AX224" s="13" t="s">
        <v>77</v>
      </c>
      <c r="AY224" s="255" t="s">
        <v>201</v>
      </c>
    </row>
    <row r="225" s="16" customFormat="1">
      <c r="A225" s="16"/>
      <c r="B225" s="295"/>
      <c r="C225" s="296"/>
      <c r="D225" s="240" t="s">
        <v>212</v>
      </c>
      <c r="E225" s="297" t="s">
        <v>1</v>
      </c>
      <c r="F225" s="298" t="s">
        <v>892</v>
      </c>
      <c r="G225" s="296"/>
      <c r="H225" s="299">
        <v>0.371</v>
      </c>
      <c r="I225" s="300"/>
      <c r="J225" s="296"/>
      <c r="K225" s="296"/>
      <c r="L225" s="301"/>
      <c r="M225" s="302"/>
      <c r="N225" s="303"/>
      <c r="O225" s="303"/>
      <c r="P225" s="303"/>
      <c r="Q225" s="303"/>
      <c r="R225" s="303"/>
      <c r="S225" s="303"/>
      <c r="T225" s="304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305" t="s">
        <v>212</v>
      </c>
      <c r="AU225" s="305" t="s">
        <v>86</v>
      </c>
      <c r="AV225" s="16" t="s">
        <v>225</v>
      </c>
      <c r="AW225" s="16" t="s">
        <v>32</v>
      </c>
      <c r="AX225" s="16" t="s">
        <v>77</v>
      </c>
      <c r="AY225" s="305" t="s">
        <v>201</v>
      </c>
    </row>
    <row r="226" s="13" customFormat="1">
      <c r="A226" s="13"/>
      <c r="B226" s="245"/>
      <c r="C226" s="246"/>
      <c r="D226" s="240" t="s">
        <v>212</v>
      </c>
      <c r="E226" s="247" t="s">
        <v>1</v>
      </c>
      <c r="F226" s="248" t="s">
        <v>1717</v>
      </c>
      <c r="G226" s="246"/>
      <c r="H226" s="249">
        <v>1.2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5" t="s">
        <v>212</v>
      </c>
      <c r="AU226" s="255" t="s">
        <v>86</v>
      </c>
      <c r="AV226" s="13" t="s">
        <v>86</v>
      </c>
      <c r="AW226" s="13" t="s">
        <v>32</v>
      </c>
      <c r="AX226" s="13" t="s">
        <v>77</v>
      </c>
      <c r="AY226" s="255" t="s">
        <v>201</v>
      </c>
    </row>
    <row r="227" s="13" customFormat="1">
      <c r="A227" s="13"/>
      <c r="B227" s="245"/>
      <c r="C227" s="246"/>
      <c r="D227" s="240" t="s">
        <v>212</v>
      </c>
      <c r="E227" s="247" t="s">
        <v>1</v>
      </c>
      <c r="F227" s="248" t="s">
        <v>1718</v>
      </c>
      <c r="G227" s="246"/>
      <c r="H227" s="249">
        <v>0.80000000000000004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5" t="s">
        <v>212</v>
      </c>
      <c r="AU227" s="255" t="s">
        <v>86</v>
      </c>
      <c r="AV227" s="13" t="s">
        <v>86</v>
      </c>
      <c r="AW227" s="13" t="s">
        <v>32</v>
      </c>
      <c r="AX227" s="13" t="s">
        <v>77</v>
      </c>
      <c r="AY227" s="255" t="s">
        <v>201</v>
      </c>
    </row>
    <row r="228" s="13" customFormat="1">
      <c r="A228" s="13"/>
      <c r="B228" s="245"/>
      <c r="C228" s="246"/>
      <c r="D228" s="240" t="s">
        <v>212</v>
      </c>
      <c r="E228" s="247" t="s">
        <v>1</v>
      </c>
      <c r="F228" s="248" t="s">
        <v>1719</v>
      </c>
      <c r="G228" s="246"/>
      <c r="H228" s="249">
        <v>0.54000000000000004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5" t="s">
        <v>212</v>
      </c>
      <c r="AU228" s="255" t="s">
        <v>86</v>
      </c>
      <c r="AV228" s="13" t="s">
        <v>86</v>
      </c>
      <c r="AW228" s="13" t="s">
        <v>32</v>
      </c>
      <c r="AX228" s="13" t="s">
        <v>77</v>
      </c>
      <c r="AY228" s="255" t="s">
        <v>201</v>
      </c>
    </row>
    <row r="229" s="13" customFormat="1">
      <c r="A229" s="13"/>
      <c r="B229" s="245"/>
      <c r="C229" s="246"/>
      <c r="D229" s="240" t="s">
        <v>212</v>
      </c>
      <c r="E229" s="247" t="s">
        <v>1</v>
      </c>
      <c r="F229" s="248" t="s">
        <v>1720</v>
      </c>
      <c r="G229" s="246"/>
      <c r="H229" s="249">
        <v>0.45000000000000001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5" t="s">
        <v>212</v>
      </c>
      <c r="AU229" s="255" t="s">
        <v>86</v>
      </c>
      <c r="AV229" s="13" t="s">
        <v>86</v>
      </c>
      <c r="AW229" s="13" t="s">
        <v>32</v>
      </c>
      <c r="AX229" s="13" t="s">
        <v>77</v>
      </c>
      <c r="AY229" s="255" t="s">
        <v>201</v>
      </c>
    </row>
    <row r="230" s="13" customFormat="1">
      <c r="A230" s="13"/>
      <c r="B230" s="245"/>
      <c r="C230" s="246"/>
      <c r="D230" s="240" t="s">
        <v>212</v>
      </c>
      <c r="E230" s="247" t="s">
        <v>1</v>
      </c>
      <c r="F230" s="248" t="s">
        <v>1721</v>
      </c>
      <c r="G230" s="246"/>
      <c r="H230" s="249">
        <v>0.10000000000000001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5" t="s">
        <v>212</v>
      </c>
      <c r="AU230" s="255" t="s">
        <v>86</v>
      </c>
      <c r="AV230" s="13" t="s">
        <v>86</v>
      </c>
      <c r="AW230" s="13" t="s">
        <v>32</v>
      </c>
      <c r="AX230" s="13" t="s">
        <v>77</v>
      </c>
      <c r="AY230" s="255" t="s">
        <v>201</v>
      </c>
    </row>
    <row r="231" s="13" customFormat="1">
      <c r="A231" s="13"/>
      <c r="B231" s="245"/>
      <c r="C231" s="246"/>
      <c r="D231" s="240" t="s">
        <v>212</v>
      </c>
      <c r="E231" s="247" t="s">
        <v>1</v>
      </c>
      <c r="F231" s="248" t="s">
        <v>1722</v>
      </c>
      <c r="G231" s="246"/>
      <c r="H231" s="249">
        <v>0.69699999999999995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5" t="s">
        <v>212</v>
      </c>
      <c r="AU231" s="255" t="s">
        <v>86</v>
      </c>
      <c r="AV231" s="13" t="s">
        <v>86</v>
      </c>
      <c r="AW231" s="13" t="s">
        <v>32</v>
      </c>
      <c r="AX231" s="13" t="s">
        <v>77</v>
      </c>
      <c r="AY231" s="255" t="s">
        <v>201</v>
      </c>
    </row>
    <row r="232" s="13" customFormat="1">
      <c r="A232" s="13"/>
      <c r="B232" s="245"/>
      <c r="C232" s="246"/>
      <c r="D232" s="240" t="s">
        <v>212</v>
      </c>
      <c r="E232" s="247" t="s">
        <v>1</v>
      </c>
      <c r="F232" s="248" t="s">
        <v>1723</v>
      </c>
      <c r="G232" s="246"/>
      <c r="H232" s="249">
        <v>0.192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5" t="s">
        <v>212</v>
      </c>
      <c r="AU232" s="255" t="s">
        <v>86</v>
      </c>
      <c r="AV232" s="13" t="s">
        <v>86</v>
      </c>
      <c r="AW232" s="13" t="s">
        <v>32</v>
      </c>
      <c r="AX232" s="13" t="s">
        <v>77</v>
      </c>
      <c r="AY232" s="255" t="s">
        <v>201</v>
      </c>
    </row>
    <row r="233" s="13" customFormat="1">
      <c r="A233" s="13"/>
      <c r="B233" s="245"/>
      <c r="C233" s="246"/>
      <c r="D233" s="240" t="s">
        <v>212</v>
      </c>
      <c r="E233" s="247" t="s">
        <v>1</v>
      </c>
      <c r="F233" s="248" t="s">
        <v>1724</v>
      </c>
      <c r="G233" s="246"/>
      <c r="H233" s="249">
        <v>0.34399999999999997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5" t="s">
        <v>212</v>
      </c>
      <c r="AU233" s="255" t="s">
        <v>86</v>
      </c>
      <c r="AV233" s="13" t="s">
        <v>86</v>
      </c>
      <c r="AW233" s="13" t="s">
        <v>32</v>
      </c>
      <c r="AX233" s="13" t="s">
        <v>77</v>
      </c>
      <c r="AY233" s="255" t="s">
        <v>201</v>
      </c>
    </row>
    <row r="234" s="14" customFormat="1">
      <c r="A234" s="14"/>
      <c r="B234" s="256"/>
      <c r="C234" s="257"/>
      <c r="D234" s="240" t="s">
        <v>212</v>
      </c>
      <c r="E234" s="258" t="s">
        <v>1</v>
      </c>
      <c r="F234" s="259" t="s">
        <v>216</v>
      </c>
      <c r="G234" s="257"/>
      <c r="H234" s="260">
        <v>4.694</v>
      </c>
      <c r="I234" s="261"/>
      <c r="J234" s="257"/>
      <c r="K234" s="257"/>
      <c r="L234" s="262"/>
      <c r="M234" s="263"/>
      <c r="N234" s="264"/>
      <c r="O234" s="264"/>
      <c r="P234" s="264"/>
      <c r="Q234" s="264"/>
      <c r="R234" s="264"/>
      <c r="S234" s="264"/>
      <c r="T234" s="26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6" t="s">
        <v>212</v>
      </c>
      <c r="AU234" s="266" t="s">
        <v>86</v>
      </c>
      <c r="AV234" s="14" t="s">
        <v>208</v>
      </c>
      <c r="AW234" s="14" t="s">
        <v>32</v>
      </c>
      <c r="AX234" s="14" t="s">
        <v>84</v>
      </c>
      <c r="AY234" s="266" t="s">
        <v>201</v>
      </c>
    </row>
    <row r="235" s="2" customFormat="1" ht="16.5" customHeight="1">
      <c r="A235" s="39"/>
      <c r="B235" s="40"/>
      <c r="C235" s="227" t="s">
        <v>325</v>
      </c>
      <c r="D235" s="227" t="s">
        <v>203</v>
      </c>
      <c r="E235" s="228" t="s">
        <v>1725</v>
      </c>
      <c r="F235" s="229" t="s">
        <v>1726</v>
      </c>
      <c r="G235" s="230" t="s">
        <v>206</v>
      </c>
      <c r="H235" s="231">
        <v>0.16</v>
      </c>
      <c r="I235" s="232"/>
      <c r="J235" s="233">
        <f>ROUND(I235*H235,2)</f>
        <v>0</v>
      </c>
      <c r="K235" s="229" t="s">
        <v>207</v>
      </c>
      <c r="L235" s="45"/>
      <c r="M235" s="234" t="s">
        <v>1</v>
      </c>
      <c r="N235" s="235" t="s">
        <v>42</v>
      </c>
      <c r="O235" s="92"/>
      <c r="P235" s="236">
        <f>O235*H235</f>
        <v>0</v>
      </c>
      <c r="Q235" s="236">
        <v>2.3010199999999998</v>
      </c>
      <c r="R235" s="236">
        <f>Q235*H235</f>
        <v>0.36816319999999997</v>
      </c>
      <c r="S235" s="236">
        <v>0</v>
      </c>
      <c r="T235" s="237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8" t="s">
        <v>208</v>
      </c>
      <c r="AT235" s="238" t="s">
        <v>203</v>
      </c>
      <c r="AU235" s="238" t="s">
        <v>86</v>
      </c>
      <c r="AY235" s="18" t="s">
        <v>201</v>
      </c>
      <c r="BE235" s="239">
        <f>IF(N235="základní",J235,0)</f>
        <v>0</v>
      </c>
      <c r="BF235" s="239">
        <f>IF(N235="snížená",J235,0)</f>
        <v>0</v>
      </c>
      <c r="BG235" s="239">
        <f>IF(N235="zákl. přenesená",J235,0)</f>
        <v>0</v>
      </c>
      <c r="BH235" s="239">
        <f>IF(N235="sníž. přenesená",J235,0)</f>
        <v>0</v>
      </c>
      <c r="BI235" s="239">
        <f>IF(N235="nulová",J235,0)</f>
        <v>0</v>
      </c>
      <c r="BJ235" s="18" t="s">
        <v>84</v>
      </c>
      <c r="BK235" s="239">
        <f>ROUND(I235*H235,2)</f>
        <v>0</v>
      </c>
      <c r="BL235" s="18" t="s">
        <v>208</v>
      </c>
      <c r="BM235" s="238" t="s">
        <v>1727</v>
      </c>
    </row>
    <row r="236" s="2" customFormat="1">
      <c r="A236" s="39"/>
      <c r="B236" s="40"/>
      <c r="C236" s="41"/>
      <c r="D236" s="240" t="s">
        <v>210</v>
      </c>
      <c r="E236" s="41"/>
      <c r="F236" s="241" t="s">
        <v>1728</v>
      </c>
      <c r="G236" s="41"/>
      <c r="H236" s="41"/>
      <c r="I236" s="242"/>
      <c r="J236" s="41"/>
      <c r="K236" s="41"/>
      <c r="L236" s="45"/>
      <c r="M236" s="243"/>
      <c r="N236" s="244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210</v>
      </c>
      <c r="AU236" s="18" t="s">
        <v>86</v>
      </c>
    </row>
    <row r="237" s="13" customFormat="1">
      <c r="A237" s="13"/>
      <c r="B237" s="245"/>
      <c r="C237" s="246"/>
      <c r="D237" s="240" t="s">
        <v>212</v>
      </c>
      <c r="E237" s="247" t="s">
        <v>1</v>
      </c>
      <c r="F237" s="248" t="s">
        <v>1729</v>
      </c>
      <c r="G237" s="246"/>
      <c r="H237" s="249">
        <v>0.16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5" t="s">
        <v>212</v>
      </c>
      <c r="AU237" s="255" t="s">
        <v>86</v>
      </c>
      <c r="AV237" s="13" t="s">
        <v>86</v>
      </c>
      <c r="AW237" s="13" t="s">
        <v>32</v>
      </c>
      <c r="AX237" s="13" t="s">
        <v>84</v>
      </c>
      <c r="AY237" s="255" t="s">
        <v>201</v>
      </c>
    </row>
    <row r="238" s="2" customFormat="1" ht="16.5" customHeight="1">
      <c r="A238" s="39"/>
      <c r="B238" s="40"/>
      <c r="C238" s="227" t="s">
        <v>332</v>
      </c>
      <c r="D238" s="227" t="s">
        <v>203</v>
      </c>
      <c r="E238" s="228" t="s">
        <v>1121</v>
      </c>
      <c r="F238" s="229" t="s">
        <v>1122</v>
      </c>
      <c r="G238" s="230" t="s">
        <v>247</v>
      </c>
      <c r="H238" s="231">
        <v>162.5</v>
      </c>
      <c r="I238" s="232"/>
      <c r="J238" s="233">
        <f>ROUND(I238*H238,2)</f>
        <v>0</v>
      </c>
      <c r="K238" s="229" t="s">
        <v>1</v>
      </c>
      <c r="L238" s="45"/>
      <c r="M238" s="234" t="s">
        <v>1</v>
      </c>
      <c r="N238" s="235" t="s">
        <v>42</v>
      </c>
      <c r="O238" s="92"/>
      <c r="P238" s="236">
        <f>O238*H238</f>
        <v>0</v>
      </c>
      <c r="Q238" s="236">
        <v>0</v>
      </c>
      <c r="R238" s="236">
        <f>Q238*H238</f>
        <v>0</v>
      </c>
      <c r="S238" s="236">
        <v>0</v>
      </c>
      <c r="T238" s="237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8" t="s">
        <v>208</v>
      </c>
      <c r="AT238" s="238" t="s">
        <v>203</v>
      </c>
      <c r="AU238" s="238" t="s">
        <v>86</v>
      </c>
      <c r="AY238" s="18" t="s">
        <v>201</v>
      </c>
      <c r="BE238" s="239">
        <f>IF(N238="základní",J238,0)</f>
        <v>0</v>
      </c>
      <c r="BF238" s="239">
        <f>IF(N238="snížená",J238,0)</f>
        <v>0</v>
      </c>
      <c r="BG238" s="239">
        <f>IF(N238="zákl. přenesená",J238,0)</f>
        <v>0</v>
      </c>
      <c r="BH238" s="239">
        <f>IF(N238="sníž. přenesená",J238,0)</f>
        <v>0</v>
      </c>
      <c r="BI238" s="239">
        <f>IF(N238="nulová",J238,0)</f>
        <v>0</v>
      </c>
      <c r="BJ238" s="18" t="s">
        <v>84</v>
      </c>
      <c r="BK238" s="239">
        <f>ROUND(I238*H238,2)</f>
        <v>0</v>
      </c>
      <c r="BL238" s="18" t="s">
        <v>208</v>
      </c>
      <c r="BM238" s="238" t="s">
        <v>1730</v>
      </c>
    </row>
    <row r="239" s="2" customFormat="1">
      <c r="A239" s="39"/>
      <c r="B239" s="40"/>
      <c r="C239" s="41"/>
      <c r="D239" s="240" t="s">
        <v>263</v>
      </c>
      <c r="E239" s="41"/>
      <c r="F239" s="277" t="s">
        <v>1731</v>
      </c>
      <c r="G239" s="41"/>
      <c r="H239" s="41"/>
      <c r="I239" s="242"/>
      <c r="J239" s="41"/>
      <c r="K239" s="41"/>
      <c r="L239" s="45"/>
      <c r="M239" s="243"/>
      <c r="N239" s="244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263</v>
      </c>
      <c r="AU239" s="18" t="s">
        <v>86</v>
      </c>
    </row>
    <row r="240" s="15" customFormat="1">
      <c r="A240" s="15"/>
      <c r="B240" s="285"/>
      <c r="C240" s="286"/>
      <c r="D240" s="240" t="s">
        <v>212</v>
      </c>
      <c r="E240" s="287" t="s">
        <v>1</v>
      </c>
      <c r="F240" s="288" t="s">
        <v>1732</v>
      </c>
      <c r="G240" s="286"/>
      <c r="H240" s="287" t="s">
        <v>1</v>
      </c>
      <c r="I240" s="289"/>
      <c r="J240" s="286"/>
      <c r="K240" s="286"/>
      <c r="L240" s="290"/>
      <c r="M240" s="291"/>
      <c r="N240" s="292"/>
      <c r="O240" s="292"/>
      <c r="P240" s="292"/>
      <c r="Q240" s="292"/>
      <c r="R240" s="292"/>
      <c r="S240" s="292"/>
      <c r="T240" s="29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94" t="s">
        <v>212</v>
      </c>
      <c r="AU240" s="294" t="s">
        <v>86</v>
      </c>
      <c r="AV240" s="15" t="s">
        <v>84</v>
      </c>
      <c r="AW240" s="15" t="s">
        <v>32</v>
      </c>
      <c r="AX240" s="15" t="s">
        <v>77</v>
      </c>
      <c r="AY240" s="294" t="s">
        <v>201</v>
      </c>
    </row>
    <row r="241" s="13" customFormat="1">
      <c r="A241" s="13"/>
      <c r="B241" s="245"/>
      <c r="C241" s="246"/>
      <c r="D241" s="240" t="s">
        <v>212</v>
      </c>
      <c r="E241" s="247" t="s">
        <v>1</v>
      </c>
      <c r="F241" s="248" t="s">
        <v>1733</v>
      </c>
      <c r="G241" s="246"/>
      <c r="H241" s="249">
        <v>162.5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5" t="s">
        <v>212</v>
      </c>
      <c r="AU241" s="255" t="s">
        <v>86</v>
      </c>
      <c r="AV241" s="13" t="s">
        <v>86</v>
      </c>
      <c r="AW241" s="13" t="s">
        <v>32</v>
      </c>
      <c r="AX241" s="13" t="s">
        <v>77</v>
      </c>
      <c r="AY241" s="255" t="s">
        <v>201</v>
      </c>
    </row>
    <row r="242" s="14" customFormat="1">
      <c r="A242" s="14"/>
      <c r="B242" s="256"/>
      <c r="C242" s="257"/>
      <c r="D242" s="240" t="s">
        <v>212</v>
      </c>
      <c r="E242" s="258" t="s">
        <v>1</v>
      </c>
      <c r="F242" s="259" t="s">
        <v>216</v>
      </c>
      <c r="G242" s="257"/>
      <c r="H242" s="260">
        <v>162.5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6" t="s">
        <v>212</v>
      </c>
      <c r="AU242" s="266" t="s">
        <v>86</v>
      </c>
      <c r="AV242" s="14" t="s">
        <v>208</v>
      </c>
      <c r="AW242" s="14" t="s">
        <v>32</v>
      </c>
      <c r="AX242" s="14" t="s">
        <v>84</v>
      </c>
      <c r="AY242" s="266" t="s">
        <v>201</v>
      </c>
    </row>
    <row r="243" s="12" customFormat="1" ht="22.8" customHeight="1">
      <c r="A243" s="12"/>
      <c r="B243" s="211"/>
      <c r="C243" s="212"/>
      <c r="D243" s="213" t="s">
        <v>76</v>
      </c>
      <c r="E243" s="225" t="s">
        <v>208</v>
      </c>
      <c r="F243" s="225" t="s">
        <v>308</v>
      </c>
      <c r="G243" s="212"/>
      <c r="H243" s="212"/>
      <c r="I243" s="215"/>
      <c r="J243" s="226">
        <f>BK243</f>
        <v>0</v>
      </c>
      <c r="K243" s="212"/>
      <c r="L243" s="217"/>
      <c r="M243" s="218"/>
      <c r="N243" s="219"/>
      <c r="O243" s="219"/>
      <c r="P243" s="220">
        <f>SUM(P244:P252)</f>
        <v>0</v>
      </c>
      <c r="Q243" s="219"/>
      <c r="R243" s="220">
        <f>SUM(R244:R252)</f>
        <v>30.732996</v>
      </c>
      <c r="S243" s="219"/>
      <c r="T243" s="221">
        <f>SUM(T244:T252)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2" t="s">
        <v>84</v>
      </c>
      <c r="AT243" s="223" t="s">
        <v>76</v>
      </c>
      <c r="AU243" s="223" t="s">
        <v>84</v>
      </c>
      <c r="AY243" s="222" t="s">
        <v>201</v>
      </c>
      <c r="BK243" s="224">
        <f>SUM(BK244:BK252)</f>
        <v>0</v>
      </c>
    </row>
    <row r="244" s="2" customFormat="1" ht="24.15" customHeight="1">
      <c r="A244" s="39"/>
      <c r="B244" s="40"/>
      <c r="C244" s="227" t="s">
        <v>338</v>
      </c>
      <c r="D244" s="227" t="s">
        <v>203</v>
      </c>
      <c r="E244" s="228" t="s">
        <v>1734</v>
      </c>
      <c r="F244" s="229" t="s">
        <v>1735</v>
      </c>
      <c r="G244" s="230" t="s">
        <v>206</v>
      </c>
      <c r="H244" s="231">
        <v>14.625999999999999</v>
      </c>
      <c r="I244" s="232"/>
      <c r="J244" s="233">
        <f>ROUND(I244*H244,2)</f>
        <v>0</v>
      </c>
      <c r="K244" s="229" t="s">
        <v>207</v>
      </c>
      <c r="L244" s="45"/>
      <c r="M244" s="234" t="s">
        <v>1</v>
      </c>
      <c r="N244" s="235" t="s">
        <v>42</v>
      </c>
      <c r="O244" s="92"/>
      <c r="P244" s="236">
        <f>O244*H244</f>
        <v>0</v>
      </c>
      <c r="Q244" s="236">
        <v>1.8899999999999999</v>
      </c>
      <c r="R244" s="236">
        <f>Q244*H244</f>
        <v>27.643139999999999</v>
      </c>
      <c r="S244" s="236">
        <v>0</v>
      </c>
      <c r="T244" s="237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8" t="s">
        <v>208</v>
      </c>
      <c r="AT244" s="238" t="s">
        <v>203</v>
      </c>
      <c r="AU244" s="238" t="s">
        <v>86</v>
      </c>
      <c r="AY244" s="18" t="s">
        <v>201</v>
      </c>
      <c r="BE244" s="239">
        <f>IF(N244="základní",J244,0)</f>
        <v>0</v>
      </c>
      <c r="BF244" s="239">
        <f>IF(N244="snížená",J244,0)</f>
        <v>0</v>
      </c>
      <c r="BG244" s="239">
        <f>IF(N244="zákl. přenesená",J244,0)</f>
        <v>0</v>
      </c>
      <c r="BH244" s="239">
        <f>IF(N244="sníž. přenesená",J244,0)</f>
        <v>0</v>
      </c>
      <c r="BI244" s="239">
        <f>IF(N244="nulová",J244,0)</f>
        <v>0</v>
      </c>
      <c r="BJ244" s="18" t="s">
        <v>84</v>
      </c>
      <c r="BK244" s="239">
        <f>ROUND(I244*H244,2)</f>
        <v>0</v>
      </c>
      <c r="BL244" s="18" t="s">
        <v>208</v>
      </c>
      <c r="BM244" s="238" t="s">
        <v>1736</v>
      </c>
    </row>
    <row r="245" s="2" customFormat="1">
      <c r="A245" s="39"/>
      <c r="B245" s="40"/>
      <c r="C245" s="41"/>
      <c r="D245" s="240" t="s">
        <v>210</v>
      </c>
      <c r="E245" s="41"/>
      <c r="F245" s="241" t="s">
        <v>1737</v>
      </c>
      <c r="G245" s="41"/>
      <c r="H245" s="41"/>
      <c r="I245" s="242"/>
      <c r="J245" s="41"/>
      <c r="K245" s="41"/>
      <c r="L245" s="45"/>
      <c r="M245" s="243"/>
      <c r="N245" s="244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210</v>
      </c>
      <c r="AU245" s="18" t="s">
        <v>86</v>
      </c>
    </row>
    <row r="246" s="13" customFormat="1">
      <c r="A246" s="13"/>
      <c r="B246" s="245"/>
      <c r="C246" s="246"/>
      <c r="D246" s="240" t="s">
        <v>212</v>
      </c>
      <c r="E246" s="247" t="s">
        <v>1</v>
      </c>
      <c r="F246" s="248" t="s">
        <v>1738</v>
      </c>
      <c r="G246" s="246"/>
      <c r="H246" s="249">
        <v>14.625999999999999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5" t="s">
        <v>212</v>
      </c>
      <c r="AU246" s="255" t="s">
        <v>86</v>
      </c>
      <c r="AV246" s="13" t="s">
        <v>86</v>
      </c>
      <c r="AW246" s="13" t="s">
        <v>32</v>
      </c>
      <c r="AX246" s="13" t="s">
        <v>84</v>
      </c>
      <c r="AY246" s="255" t="s">
        <v>201</v>
      </c>
    </row>
    <row r="247" s="2" customFormat="1" ht="33" customHeight="1">
      <c r="A247" s="39"/>
      <c r="B247" s="40"/>
      <c r="C247" s="227" t="s">
        <v>7</v>
      </c>
      <c r="D247" s="227" t="s">
        <v>203</v>
      </c>
      <c r="E247" s="228" t="s">
        <v>528</v>
      </c>
      <c r="F247" s="229" t="s">
        <v>529</v>
      </c>
      <c r="G247" s="230" t="s">
        <v>206</v>
      </c>
      <c r="H247" s="231">
        <v>1.52</v>
      </c>
      <c r="I247" s="232"/>
      <c r="J247" s="233">
        <f>ROUND(I247*H247,2)</f>
        <v>0</v>
      </c>
      <c r="K247" s="229" t="s">
        <v>207</v>
      </c>
      <c r="L247" s="45"/>
      <c r="M247" s="234" t="s">
        <v>1</v>
      </c>
      <c r="N247" s="235" t="s">
        <v>42</v>
      </c>
      <c r="O247" s="92"/>
      <c r="P247" s="236">
        <f>O247*H247</f>
        <v>0</v>
      </c>
      <c r="Q247" s="236">
        <v>2.0327999999999999</v>
      </c>
      <c r="R247" s="236">
        <f>Q247*H247</f>
        <v>3.0898560000000002</v>
      </c>
      <c r="S247" s="236">
        <v>0</v>
      </c>
      <c r="T247" s="237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8" t="s">
        <v>208</v>
      </c>
      <c r="AT247" s="238" t="s">
        <v>203</v>
      </c>
      <c r="AU247" s="238" t="s">
        <v>86</v>
      </c>
      <c r="AY247" s="18" t="s">
        <v>201</v>
      </c>
      <c r="BE247" s="239">
        <f>IF(N247="základní",J247,0)</f>
        <v>0</v>
      </c>
      <c r="BF247" s="239">
        <f>IF(N247="snížená",J247,0)</f>
        <v>0</v>
      </c>
      <c r="BG247" s="239">
        <f>IF(N247="zákl. přenesená",J247,0)</f>
        <v>0</v>
      </c>
      <c r="BH247" s="239">
        <f>IF(N247="sníž. přenesená",J247,0)</f>
        <v>0</v>
      </c>
      <c r="BI247" s="239">
        <f>IF(N247="nulová",J247,0)</f>
        <v>0</v>
      </c>
      <c r="BJ247" s="18" t="s">
        <v>84</v>
      </c>
      <c r="BK247" s="239">
        <f>ROUND(I247*H247,2)</f>
        <v>0</v>
      </c>
      <c r="BL247" s="18" t="s">
        <v>208</v>
      </c>
      <c r="BM247" s="238" t="s">
        <v>1739</v>
      </c>
    </row>
    <row r="248" s="2" customFormat="1">
      <c r="A248" s="39"/>
      <c r="B248" s="40"/>
      <c r="C248" s="41"/>
      <c r="D248" s="240" t="s">
        <v>210</v>
      </c>
      <c r="E248" s="41"/>
      <c r="F248" s="241" t="s">
        <v>531</v>
      </c>
      <c r="G248" s="41"/>
      <c r="H248" s="41"/>
      <c r="I248" s="242"/>
      <c r="J248" s="41"/>
      <c r="K248" s="41"/>
      <c r="L248" s="45"/>
      <c r="M248" s="243"/>
      <c r="N248" s="244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210</v>
      </c>
      <c r="AU248" s="18" t="s">
        <v>86</v>
      </c>
    </row>
    <row r="249" s="13" customFormat="1">
      <c r="A249" s="13"/>
      <c r="B249" s="245"/>
      <c r="C249" s="246"/>
      <c r="D249" s="240" t="s">
        <v>212</v>
      </c>
      <c r="E249" s="247" t="s">
        <v>1</v>
      </c>
      <c r="F249" s="248" t="s">
        <v>1740</v>
      </c>
      <c r="G249" s="246"/>
      <c r="H249" s="249">
        <v>0.59999999999999998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5" t="s">
        <v>212</v>
      </c>
      <c r="AU249" s="255" t="s">
        <v>86</v>
      </c>
      <c r="AV249" s="13" t="s">
        <v>86</v>
      </c>
      <c r="AW249" s="13" t="s">
        <v>32</v>
      </c>
      <c r="AX249" s="13" t="s">
        <v>77</v>
      </c>
      <c r="AY249" s="255" t="s">
        <v>201</v>
      </c>
    </row>
    <row r="250" s="13" customFormat="1">
      <c r="A250" s="13"/>
      <c r="B250" s="245"/>
      <c r="C250" s="246"/>
      <c r="D250" s="240" t="s">
        <v>212</v>
      </c>
      <c r="E250" s="247" t="s">
        <v>1</v>
      </c>
      <c r="F250" s="248" t="s">
        <v>1741</v>
      </c>
      <c r="G250" s="246"/>
      <c r="H250" s="249">
        <v>0.59999999999999998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5" t="s">
        <v>212</v>
      </c>
      <c r="AU250" s="255" t="s">
        <v>86</v>
      </c>
      <c r="AV250" s="13" t="s">
        <v>86</v>
      </c>
      <c r="AW250" s="13" t="s">
        <v>32</v>
      </c>
      <c r="AX250" s="13" t="s">
        <v>77</v>
      </c>
      <c r="AY250" s="255" t="s">
        <v>201</v>
      </c>
    </row>
    <row r="251" s="13" customFormat="1">
      <c r="A251" s="13"/>
      <c r="B251" s="245"/>
      <c r="C251" s="246"/>
      <c r="D251" s="240" t="s">
        <v>212</v>
      </c>
      <c r="E251" s="247" t="s">
        <v>1</v>
      </c>
      <c r="F251" s="248" t="s">
        <v>1742</v>
      </c>
      <c r="G251" s="246"/>
      <c r="H251" s="249">
        <v>0.32000000000000001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5" t="s">
        <v>212</v>
      </c>
      <c r="AU251" s="255" t="s">
        <v>86</v>
      </c>
      <c r="AV251" s="13" t="s">
        <v>86</v>
      </c>
      <c r="AW251" s="13" t="s">
        <v>32</v>
      </c>
      <c r="AX251" s="13" t="s">
        <v>77</v>
      </c>
      <c r="AY251" s="255" t="s">
        <v>201</v>
      </c>
    </row>
    <row r="252" s="14" customFormat="1">
      <c r="A252" s="14"/>
      <c r="B252" s="256"/>
      <c r="C252" s="257"/>
      <c r="D252" s="240" t="s">
        <v>212</v>
      </c>
      <c r="E252" s="258" t="s">
        <v>1</v>
      </c>
      <c r="F252" s="259" t="s">
        <v>216</v>
      </c>
      <c r="G252" s="257"/>
      <c r="H252" s="260">
        <v>1.52</v>
      </c>
      <c r="I252" s="261"/>
      <c r="J252" s="257"/>
      <c r="K252" s="257"/>
      <c r="L252" s="262"/>
      <c r="M252" s="263"/>
      <c r="N252" s="264"/>
      <c r="O252" s="264"/>
      <c r="P252" s="264"/>
      <c r="Q252" s="264"/>
      <c r="R252" s="264"/>
      <c r="S252" s="264"/>
      <c r="T252" s="26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6" t="s">
        <v>212</v>
      </c>
      <c r="AU252" s="266" t="s">
        <v>86</v>
      </c>
      <c r="AV252" s="14" t="s">
        <v>208</v>
      </c>
      <c r="AW252" s="14" t="s">
        <v>32</v>
      </c>
      <c r="AX252" s="14" t="s">
        <v>84</v>
      </c>
      <c r="AY252" s="266" t="s">
        <v>201</v>
      </c>
    </row>
    <row r="253" s="12" customFormat="1" ht="22.8" customHeight="1">
      <c r="A253" s="12"/>
      <c r="B253" s="211"/>
      <c r="C253" s="212"/>
      <c r="D253" s="213" t="s">
        <v>76</v>
      </c>
      <c r="E253" s="225" t="s">
        <v>257</v>
      </c>
      <c r="F253" s="225" t="s">
        <v>850</v>
      </c>
      <c r="G253" s="212"/>
      <c r="H253" s="212"/>
      <c r="I253" s="215"/>
      <c r="J253" s="226">
        <f>BK253</f>
        <v>0</v>
      </c>
      <c r="K253" s="212"/>
      <c r="L253" s="217"/>
      <c r="M253" s="218"/>
      <c r="N253" s="219"/>
      <c r="O253" s="219"/>
      <c r="P253" s="220">
        <f>SUM(P254:P264)</f>
        <v>0</v>
      </c>
      <c r="Q253" s="219"/>
      <c r="R253" s="220">
        <f>SUM(R254:R264)</f>
        <v>0.460204</v>
      </c>
      <c r="S253" s="219"/>
      <c r="T253" s="221">
        <f>SUM(T254:T264)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22" t="s">
        <v>84</v>
      </c>
      <c r="AT253" s="223" t="s">
        <v>76</v>
      </c>
      <c r="AU253" s="223" t="s">
        <v>84</v>
      </c>
      <c r="AY253" s="222" t="s">
        <v>201</v>
      </c>
      <c r="BK253" s="224">
        <f>SUM(BK254:BK264)</f>
        <v>0</v>
      </c>
    </row>
    <row r="254" s="2" customFormat="1" ht="24.15" customHeight="1">
      <c r="A254" s="39"/>
      <c r="B254" s="40"/>
      <c r="C254" s="227" t="s">
        <v>351</v>
      </c>
      <c r="D254" s="227" t="s">
        <v>203</v>
      </c>
      <c r="E254" s="228" t="s">
        <v>1743</v>
      </c>
      <c r="F254" s="229" t="s">
        <v>1744</v>
      </c>
      <c r="G254" s="230" t="s">
        <v>206</v>
      </c>
      <c r="H254" s="231">
        <v>0.20000000000000001</v>
      </c>
      <c r="I254" s="232"/>
      <c r="J254" s="233">
        <f>ROUND(I254*H254,2)</f>
        <v>0</v>
      </c>
      <c r="K254" s="229" t="s">
        <v>207</v>
      </c>
      <c r="L254" s="45"/>
      <c r="M254" s="234" t="s">
        <v>1</v>
      </c>
      <c r="N254" s="235" t="s">
        <v>42</v>
      </c>
      <c r="O254" s="92"/>
      <c r="P254" s="236">
        <f>O254*H254</f>
        <v>0</v>
      </c>
      <c r="Q254" s="236">
        <v>2.3010199999999998</v>
      </c>
      <c r="R254" s="236">
        <f>Q254*H254</f>
        <v>0.460204</v>
      </c>
      <c r="S254" s="236">
        <v>0</v>
      </c>
      <c r="T254" s="237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8" t="s">
        <v>208</v>
      </c>
      <c r="AT254" s="238" t="s">
        <v>203</v>
      </c>
      <c r="AU254" s="238" t="s">
        <v>86</v>
      </c>
      <c r="AY254" s="18" t="s">
        <v>201</v>
      </c>
      <c r="BE254" s="239">
        <f>IF(N254="základní",J254,0)</f>
        <v>0</v>
      </c>
      <c r="BF254" s="239">
        <f>IF(N254="snížená",J254,0)</f>
        <v>0</v>
      </c>
      <c r="BG254" s="239">
        <f>IF(N254="zákl. přenesená",J254,0)</f>
        <v>0</v>
      </c>
      <c r="BH254" s="239">
        <f>IF(N254="sníž. přenesená",J254,0)</f>
        <v>0</v>
      </c>
      <c r="BI254" s="239">
        <f>IF(N254="nulová",J254,0)</f>
        <v>0</v>
      </c>
      <c r="BJ254" s="18" t="s">
        <v>84</v>
      </c>
      <c r="BK254" s="239">
        <f>ROUND(I254*H254,2)</f>
        <v>0</v>
      </c>
      <c r="BL254" s="18" t="s">
        <v>208</v>
      </c>
      <c r="BM254" s="238" t="s">
        <v>1745</v>
      </c>
    </row>
    <row r="255" s="2" customFormat="1">
      <c r="A255" s="39"/>
      <c r="B255" s="40"/>
      <c r="C255" s="41"/>
      <c r="D255" s="240" t="s">
        <v>210</v>
      </c>
      <c r="E255" s="41"/>
      <c r="F255" s="241" t="s">
        <v>1746</v>
      </c>
      <c r="G255" s="41"/>
      <c r="H255" s="41"/>
      <c r="I255" s="242"/>
      <c r="J255" s="41"/>
      <c r="K255" s="41"/>
      <c r="L255" s="45"/>
      <c r="M255" s="243"/>
      <c r="N255" s="244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210</v>
      </c>
      <c r="AU255" s="18" t="s">
        <v>86</v>
      </c>
    </row>
    <row r="256" s="13" customFormat="1">
      <c r="A256" s="13"/>
      <c r="B256" s="245"/>
      <c r="C256" s="246"/>
      <c r="D256" s="240" t="s">
        <v>212</v>
      </c>
      <c r="E256" s="247" t="s">
        <v>1</v>
      </c>
      <c r="F256" s="248" t="s">
        <v>1747</v>
      </c>
      <c r="G256" s="246"/>
      <c r="H256" s="249">
        <v>0.20000000000000001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5" t="s">
        <v>212</v>
      </c>
      <c r="AU256" s="255" t="s">
        <v>86</v>
      </c>
      <c r="AV256" s="13" t="s">
        <v>86</v>
      </c>
      <c r="AW256" s="13" t="s">
        <v>32</v>
      </c>
      <c r="AX256" s="13" t="s">
        <v>77</v>
      </c>
      <c r="AY256" s="255" t="s">
        <v>201</v>
      </c>
    </row>
    <row r="257" s="14" customFormat="1">
      <c r="A257" s="14"/>
      <c r="B257" s="256"/>
      <c r="C257" s="257"/>
      <c r="D257" s="240" t="s">
        <v>212</v>
      </c>
      <c r="E257" s="258" t="s">
        <v>1</v>
      </c>
      <c r="F257" s="259" t="s">
        <v>216</v>
      </c>
      <c r="G257" s="257"/>
      <c r="H257" s="260">
        <v>0.20000000000000001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212</v>
      </c>
      <c r="AU257" s="266" t="s">
        <v>86</v>
      </c>
      <c r="AV257" s="14" t="s">
        <v>208</v>
      </c>
      <c r="AW257" s="14" t="s">
        <v>32</v>
      </c>
      <c r="AX257" s="14" t="s">
        <v>84</v>
      </c>
      <c r="AY257" s="266" t="s">
        <v>201</v>
      </c>
    </row>
    <row r="258" s="2" customFormat="1" ht="24.15" customHeight="1">
      <c r="A258" s="39"/>
      <c r="B258" s="40"/>
      <c r="C258" s="227" t="s">
        <v>359</v>
      </c>
      <c r="D258" s="227" t="s">
        <v>203</v>
      </c>
      <c r="E258" s="228" t="s">
        <v>1748</v>
      </c>
      <c r="F258" s="229" t="s">
        <v>1749</v>
      </c>
      <c r="G258" s="230" t="s">
        <v>282</v>
      </c>
      <c r="H258" s="231">
        <v>1</v>
      </c>
      <c r="I258" s="232"/>
      <c r="J258" s="233">
        <f>ROUND(I258*H258,2)</f>
        <v>0</v>
      </c>
      <c r="K258" s="229" t="s">
        <v>1</v>
      </c>
      <c r="L258" s="45"/>
      <c r="M258" s="234" t="s">
        <v>1</v>
      </c>
      <c r="N258" s="235" t="s">
        <v>42</v>
      </c>
      <c r="O258" s="92"/>
      <c r="P258" s="236">
        <f>O258*H258</f>
        <v>0</v>
      </c>
      <c r="Q258" s="236">
        <v>0</v>
      </c>
      <c r="R258" s="236">
        <f>Q258*H258</f>
        <v>0</v>
      </c>
      <c r="S258" s="236">
        <v>0</v>
      </c>
      <c r="T258" s="237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8" t="s">
        <v>208</v>
      </c>
      <c r="AT258" s="238" t="s">
        <v>203</v>
      </c>
      <c r="AU258" s="238" t="s">
        <v>86</v>
      </c>
      <c r="AY258" s="18" t="s">
        <v>201</v>
      </c>
      <c r="BE258" s="239">
        <f>IF(N258="základní",J258,0)</f>
        <v>0</v>
      </c>
      <c r="BF258" s="239">
        <f>IF(N258="snížená",J258,0)</f>
        <v>0</v>
      </c>
      <c r="BG258" s="239">
        <f>IF(N258="zákl. přenesená",J258,0)</f>
        <v>0</v>
      </c>
      <c r="BH258" s="239">
        <f>IF(N258="sníž. přenesená",J258,0)</f>
        <v>0</v>
      </c>
      <c r="BI258" s="239">
        <f>IF(N258="nulová",J258,0)</f>
        <v>0</v>
      </c>
      <c r="BJ258" s="18" t="s">
        <v>84</v>
      </c>
      <c r="BK258" s="239">
        <f>ROUND(I258*H258,2)</f>
        <v>0</v>
      </c>
      <c r="BL258" s="18" t="s">
        <v>208</v>
      </c>
      <c r="BM258" s="238" t="s">
        <v>1750</v>
      </c>
    </row>
    <row r="259" s="2" customFormat="1">
      <c r="A259" s="39"/>
      <c r="B259" s="40"/>
      <c r="C259" s="41"/>
      <c r="D259" s="240" t="s">
        <v>210</v>
      </c>
      <c r="E259" s="41"/>
      <c r="F259" s="241" t="s">
        <v>1751</v>
      </c>
      <c r="G259" s="41"/>
      <c r="H259" s="41"/>
      <c r="I259" s="242"/>
      <c r="J259" s="41"/>
      <c r="K259" s="41"/>
      <c r="L259" s="45"/>
      <c r="M259" s="243"/>
      <c r="N259" s="244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210</v>
      </c>
      <c r="AU259" s="18" t="s">
        <v>86</v>
      </c>
    </row>
    <row r="260" s="13" customFormat="1">
      <c r="A260" s="13"/>
      <c r="B260" s="245"/>
      <c r="C260" s="246"/>
      <c r="D260" s="240" t="s">
        <v>212</v>
      </c>
      <c r="E260" s="247" t="s">
        <v>1</v>
      </c>
      <c r="F260" s="248" t="s">
        <v>1752</v>
      </c>
      <c r="G260" s="246"/>
      <c r="H260" s="249">
        <v>1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5" t="s">
        <v>212</v>
      </c>
      <c r="AU260" s="255" t="s">
        <v>86</v>
      </c>
      <c r="AV260" s="13" t="s">
        <v>86</v>
      </c>
      <c r="AW260" s="13" t="s">
        <v>32</v>
      </c>
      <c r="AX260" s="13" t="s">
        <v>84</v>
      </c>
      <c r="AY260" s="255" t="s">
        <v>201</v>
      </c>
    </row>
    <row r="261" s="2" customFormat="1" ht="21.75" customHeight="1">
      <c r="A261" s="39"/>
      <c r="B261" s="40"/>
      <c r="C261" s="227" t="s">
        <v>425</v>
      </c>
      <c r="D261" s="227" t="s">
        <v>203</v>
      </c>
      <c r="E261" s="228" t="s">
        <v>1753</v>
      </c>
      <c r="F261" s="229" t="s">
        <v>1754</v>
      </c>
      <c r="G261" s="230" t="s">
        <v>282</v>
      </c>
      <c r="H261" s="231">
        <v>1</v>
      </c>
      <c r="I261" s="232"/>
      <c r="J261" s="233">
        <f>ROUND(I261*H261,2)</f>
        <v>0</v>
      </c>
      <c r="K261" s="229" t="s">
        <v>1</v>
      </c>
      <c r="L261" s="45"/>
      <c r="M261" s="234" t="s">
        <v>1</v>
      </c>
      <c r="N261" s="235" t="s">
        <v>42</v>
      </c>
      <c r="O261" s="92"/>
      <c r="P261" s="236">
        <f>O261*H261</f>
        <v>0</v>
      </c>
      <c r="Q261" s="236">
        <v>0</v>
      </c>
      <c r="R261" s="236">
        <f>Q261*H261</f>
        <v>0</v>
      </c>
      <c r="S261" s="236">
        <v>0</v>
      </c>
      <c r="T261" s="237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8" t="s">
        <v>208</v>
      </c>
      <c r="AT261" s="238" t="s">
        <v>203</v>
      </c>
      <c r="AU261" s="238" t="s">
        <v>86</v>
      </c>
      <c r="AY261" s="18" t="s">
        <v>201</v>
      </c>
      <c r="BE261" s="239">
        <f>IF(N261="základní",J261,0)</f>
        <v>0</v>
      </c>
      <c r="BF261" s="239">
        <f>IF(N261="snížená",J261,0)</f>
        <v>0</v>
      </c>
      <c r="BG261" s="239">
        <f>IF(N261="zákl. přenesená",J261,0)</f>
        <v>0</v>
      </c>
      <c r="BH261" s="239">
        <f>IF(N261="sníž. přenesená",J261,0)</f>
        <v>0</v>
      </c>
      <c r="BI261" s="239">
        <f>IF(N261="nulová",J261,0)</f>
        <v>0</v>
      </c>
      <c r="BJ261" s="18" t="s">
        <v>84</v>
      </c>
      <c r="BK261" s="239">
        <f>ROUND(I261*H261,2)</f>
        <v>0</v>
      </c>
      <c r="BL261" s="18" t="s">
        <v>208</v>
      </c>
      <c r="BM261" s="238" t="s">
        <v>1755</v>
      </c>
    </row>
    <row r="262" s="2" customFormat="1">
      <c r="A262" s="39"/>
      <c r="B262" s="40"/>
      <c r="C262" s="41"/>
      <c r="D262" s="240" t="s">
        <v>210</v>
      </c>
      <c r="E262" s="41"/>
      <c r="F262" s="241" t="s">
        <v>1754</v>
      </c>
      <c r="G262" s="41"/>
      <c r="H262" s="41"/>
      <c r="I262" s="242"/>
      <c r="J262" s="41"/>
      <c r="K262" s="41"/>
      <c r="L262" s="45"/>
      <c r="M262" s="243"/>
      <c r="N262" s="244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210</v>
      </c>
      <c r="AU262" s="18" t="s">
        <v>86</v>
      </c>
    </row>
    <row r="263" s="2" customFormat="1">
      <c r="A263" s="39"/>
      <c r="B263" s="40"/>
      <c r="C263" s="41"/>
      <c r="D263" s="240" t="s">
        <v>263</v>
      </c>
      <c r="E263" s="41"/>
      <c r="F263" s="277" t="s">
        <v>1756</v>
      </c>
      <c r="G263" s="41"/>
      <c r="H263" s="41"/>
      <c r="I263" s="242"/>
      <c r="J263" s="41"/>
      <c r="K263" s="41"/>
      <c r="L263" s="45"/>
      <c r="M263" s="243"/>
      <c r="N263" s="244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263</v>
      </c>
      <c r="AU263" s="18" t="s">
        <v>86</v>
      </c>
    </row>
    <row r="264" s="13" customFormat="1">
      <c r="A264" s="13"/>
      <c r="B264" s="245"/>
      <c r="C264" s="246"/>
      <c r="D264" s="240" t="s">
        <v>212</v>
      </c>
      <c r="E264" s="247" t="s">
        <v>1</v>
      </c>
      <c r="F264" s="248" t="s">
        <v>1757</v>
      </c>
      <c r="G264" s="246"/>
      <c r="H264" s="249">
        <v>1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5" t="s">
        <v>212</v>
      </c>
      <c r="AU264" s="255" t="s">
        <v>86</v>
      </c>
      <c r="AV264" s="13" t="s">
        <v>86</v>
      </c>
      <c r="AW264" s="13" t="s">
        <v>32</v>
      </c>
      <c r="AX264" s="13" t="s">
        <v>84</v>
      </c>
      <c r="AY264" s="255" t="s">
        <v>201</v>
      </c>
    </row>
    <row r="265" s="12" customFormat="1" ht="22.8" customHeight="1">
      <c r="A265" s="12"/>
      <c r="B265" s="211"/>
      <c r="C265" s="212"/>
      <c r="D265" s="213" t="s">
        <v>76</v>
      </c>
      <c r="E265" s="225" t="s">
        <v>267</v>
      </c>
      <c r="F265" s="225" t="s">
        <v>419</v>
      </c>
      <c r="G265" s="212"/>
      <c r="H265" s="212"/>
      <c r="I265" s="215"/>
      <c r="J265" s="226">
        <f>BK265</f>
        <v>0</v>
      </c>
      <c r="K265" s="212"/>
      <c r="L265" s="217"/>
      <c r="M265" s="218"/>
      <c r="N265" s="219"/>
      <c r="O265" s="219"/>
      <c r="P265" s="220">
        <f>SUM(P266:P272)</f>
        <v>0</v>
      </c>
      <c r="Q265" s="219"/>
      <c r="R265" s="220">
        <f>SUM(R266:R272)</f>
        <v>25.205540000000003</v>
      </c>
      <c r="S265" s="219"/>
      <c r="T265" s="221">
        <f>SUM(T266:T272)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22" t="s">
        <v>84</v>
      </c>
      <c r="AT265" s="223" t="s">
        <v>76</v>
      </c>
      <c r="AU265" s="223" t="s">
        <v>84</v>
      </c>
      <c r="AY265" s="222" t="s">
        <v>201</v>
      </c>
      <c r="BK265" s="224">
        <f>SUM(BK266:BK272)</f>
        <v>0</v>
      </c>
    </row>
    <row r="266" s="2" customFormat="1" ht="24.15" customHeight="1">
      <c r="A266" s="39"/>
      <c r="B266" s="40"/>
      <c r="C266" s="227" t="s">
        <v>554</v>
      </c>
      <c r="D266" s="227" t="s">
        <v>203</v>
      </c>
      <c r="E266" s="228" t="s">
        <v>1758</v>
      </c>
      <c r="F266" s="229" t="s">
        <v>1759</v>
      </c>
      <c r="G266" s="230" t="s">
        <v>247</v>
      </c>
      <c r="H266" s="231">
        <v>40</v>
      </c>
      <c r="I266" s="232"/>
      <c r="J266" s="233">
        <f>ROUND(I266*H266,2)</f>
        <v>0</v>
      </c>
      <c r="K266" s="229" t="s">
        <v>207</v>
      </c>
      <c r="L266" s="45"/>
      <c r="M266" s="234" t="s">
        <v>1</v>
      </c>
      <c r="N266" s="235" t="s">
        <v>42</v>
      </c>
      <c r="O266" s="92"/>
      <c r="P266" s="236">
        <f>O266*H266</f>
        <v>0</v>
      </c>
      <c r="Q266" s="236">
        <v>0.60028000000000004</v>
      </c>
      <c r="R266" s="236">
        <f>Q266*H266</f>
        <v>24.011200000000002</v>
      </c>
      <c r="S266" s="236">
        <v>0</v>
      </c>
      <c r="T266" s="237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8" t="s">
        <v>208</v>
      </c>
      <c r="AT266" s="238" t="s">
        <v>203</v>
      </c>
      <c r="AU266" s="238" t="s">
        <v>86</v>
      </c>
      <c r="AY266" s="18" t="s">
        <v>201</v>
      </c>
      <c r="BE266" s="239">
        <f>IF(N266="základní",J266,0)</f>
        <v>0</v>
      </c>
      <c r="BF266" s="239">
        <f>IF(N266="snížená",J266,0)</f>
        <v>0</v>
      </c>
      <c r="BG266" s="239">
        <f>IF(N266="zákl. přenesená",J266,0)</f>
        <v>0</v>
      </c>
      <c r="BH266" s="239">
        <f>IF(N266="sníž. přenesená",J266,0)</f>
        <v>0</v>
      </c>
      <c r="BI266" s="239">
        <f>IF(N266="nulová",J266,0)</f>
        <v>0</v>
      </c>
      <c r="BJ266" s="18" t="s">
        <v>84</v>
      </c>
      <c r="BK266" s="239">
        <f>ROUND(I266*H266,2)</f>
        <v>0</v>
      </c>
      <c r="BL266" s="18" t="s">
        <v>208</v>
      </c>
      <c r="BM266" s="238" t="s">
        <v>1760</v>
      </c>
    </row>
    <row r="267" s="2" customFormat="1">
      <c r="A267" s="39"/>
      <c r="B267" s="40"/>
      <c r="C267" s="41"/>
      <c r="D267" s="240" t="s">
        <v>210</v>
      </c>
      <c r="E267" s="41"/>
      <c r="F267" s="241" t="s">
        <v>1761</v>
      </c>
      <c r="G267" s="41"/>
      <c r="H267" s="41"/>
      <c r="I267" s="242"/>
      <c r="J267" s="41"/>
      <c r="K267" s="41"/>
      <c r="L267" s="45"/>
      <c r="M267" s="243"/>
      <c r="N267" s="244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210</v>
      </c>
      <c r="AU267" s="18" t="s">
        <v>86</v>
      </c>
    </row>
    <row r="268" s="13" customFormat="1">
      <c r="A268" s="13"/>
      <c r="B268" s="245"/>
      <c r="C268" s="246"/>
      <c r="D268" s="240" t="s">
        <v>212</v>
      </c>
      <c r="E268" s="247" t="s">
        <v>1</v>
      </c>
      <c r="F268" s="248" t="s">
        <v>1762</v>
      </c>
      <c r="G268" s="246"/>
      <c r="H268" s="249">
        <v>32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5" t="s">
        <v>212</v>
      </c>
      <c r="AU268" s="255" t="s">
        <v>86</v>
      </c>
      <c r="AV268" s="13" t="s">
        <v>86</v>
      </c>
      <c r="AW268" s="13" t="s">
        <v>32</v>
      </c>
      <c r="AX268" s="13" t="s">
        <v>77</v>
      </c>
      <c r="AY268" s="255" t="s">
        <v>201</v>
      </c>
    </row>
    <row r="269" s="13" customFormat="1">
      <c r="A269" s="13"/>
      <c r="B269" s="245"/>
      <c r="C269" s="246"/>
      <c r="D269" s="240" t="s">
        <v>212</v>
      </c>
      <c r="E269" s="247" t="s">
        <v>1</v>
      </c>
      <c r="F269" s="248" t="s">
        <v>1763</v>
      </c>
      <c r="G269" s="246"/>
      <c r="H269" s="249">
        <v>40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5" t="s">
        <v>212</v>
      </c>
      <c r="AU269" s="255" t="s">
        <v>86</v>
      </c>
      <c r="AV269" s="13" t="s">
        <v>86</v>
      </c>
      <c r="AW269" s="13" t="s">
        <v>32</v>
      </c>
      <c r="AX269" s="13" t="s">
        <v>84</v>
      </c>
      <c r="AY269" s="255" t="s">
        <v>201</v>
      </c>
    </row>
    <row r="270" s="2" customFormat="1" ht="16.5" customHeight="1">
      <c r="A270" s="39"/>
      <c r="B270" s="40"/>
      <c r="C270" s="227" t="s">
        <v>559</v>
      </c>
      <c r="D270" s="227" t="s">
        <v>203</v>
      </c>
      <c r="E270" s="228" t="s">
        <v>1764</v>
      </c>
      <c r="F270" s="229" t="s">
        <v>1765</v>
      </c>
      <c r="G270" s="230" t="s">
        <v>706</v>
      </c>
      <c r="H270" s="231">
        <v>14</v>
      </c>
      <c r="I270" s="232"/>
      <c r="J270" s="233">
        <f>ROUND(I270*H270,2)</f>
        <v>0</v>
      </c>
      <c r="K270" s="229" t="s">
        <v>1</v>
      </c>
      <c r="L270" s="45"/>
      <c r="M270" s="234" t="s">
        <v>1</v>
      </c>
      <c r="N270" s="235" t="s">
        <v>42</v>
      </c>
      <c r="O270" s="92"/>
      <c r="P270" s="236">
        <f>O270*H270</f>
        <v>0</v>
      </c>
      <c r="Q270" s="236">
        <v>0.085309999999999997</v>
      </c>
      <c r="R270" s="236">
        <f>Q270*H270</f>
        <v>1.19434</v>
      </c>
      <c r="S270" s="236">
        <v>0</v>
      </c>
      <c r="T270" s="237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8" t="s">
        <v>208</v>
      </c>
      <c r="AT270" s="238" t="s">
        <v>203</v>
      </c>
      <c r="AU270" s="238" t="s">
        <v>86</v>
      </c>
      <c r="AY270" s="18" t="s">
        <v>201</v>
      </c>
      <c r="BE270" s="239">
        <f>IF(N270="základní",J270,0)</f>
        <v>0</v>
      </c>
      <c r="BF270" s="239">
        <f>IF(N270="snížená",J270,0)</f>
        <v>0</v>
      </c>
      <c r="BG270" s="239">
        <f>IF(N270="zákl. přenesená",J270,0)</f>
        <v>0</v>
      </c>
      <c r="BH270" s="239">
        <f>IF(N270="sníž. přenesená",J270,0)</f>
        <v>0</v>
      </c>
      <c r="BI270" s="239">
        <f>IF(N270="nulová",J270,0)</f>
        <v>0</v>
      </c>
      <c r="BJ270" s="18" t="s">
        <v>84</v>
      </c>
      <c r="BK270" s="239">
        <f>ROUND(I270*H270,2)</f>
        <v>0</v>
      </c>
      <c r="BL270" s="18" t="s">
        <v>208</v>
      </c>
      <c r="BM270" s="238" t="s">
        <v>1766</v>
      </c>
    </row>
    <row r="271" s="2" customFormat="1">
      <c r="A271" s="39"/>
      <c r="B271" s="40"/>
      <c r="C271" s="41"/>
      <c r="D271" s="240" t="s">
        <v>210</v>
      </c>
      <c r="E271" s="41"/>
      <c r="F271" s="241" t="s">
        <v>1767</v>
      </c>
      <c r="G271" s="41"/>
      <c r="H271" s="41"/>
      <c r="I271" s="242"/>
      <c r="J271" s="41"/>
      <c r="K271" s="41"/>
      <c r="L271" s="45"/>
      <c r="M271" s="243"/>
      <c r="N271" s="244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210</v>
      </c>
      <c r="AU271" s="18" t="s">
        <v>86</v>
      </c>
    </row>
    <row r="272" s="13" customFormat="1">
      <c r="A272" s="13"/>
      <c r="B272" s="245"/>
      <c r="C272" s="246"/>
      <c r="D272" s="240" t="s">
        <v>212</v>
      </c>
      <c r="E272" s="247" t="s">
        <v>1</v>
      </c>
      <c r="F272" s="248" t="s">
        <v>1768</v>
      </c>
      <c r="G272" s="246"/>
      <c r="H272" s="249">
        <v>14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5" t="s">
        <v>212</v>
      </c>
      <c r="AU272" s="255" t="s">
        <v>86</v>
      </c>
      <c r="AV272" s="13" t="s">
        <v>86</v>
      </c>
      <c r="AW272" s="13" t="s">
        <v>32</v>
      </c>
      <c r="AX272" s="13" t="s">
        <v>84</v>
      </c>
      <c r="AY272" s="255" t="s">
        <v>201</v>
      </c>
    </row>
    <row r="273" s="12" customFormat="1" ht="22.8" customHeight="1">
      <c r="A273" s="12"/>
      <c r="B273" s="211"/>
      <c r="C273" s="212"/>
      <c r="D273" s="213" t="s">
        <v>76</v>
      </c>
      <c r="E273" s="225" t="s">
        <v>552</v>
      </c>
      <c r="F273" s="225" t="s">
        <v>553</v>
      </c>
      <c r="G273" s="212"/>
      <c r="H273" s="212"/>
      <c r="I273" s="215"/>
      <c r="J273" s="226">
        <f>BK273</f>
        <v>0</v>
      </c>
      <c r="K273" s="212"/>
      <c r="L273" s="217"/>
      <c r="M273" s="218"/>
      <c r="N273" s="219"/>
      <c r="O273" s="219"/>
      <c r="P273" s="220">
        <f>SUM(P274:P326)</f>
        <v>0</v>
      </c>
      <c r="Q273" s="219"/>
      <c r="R273" s="220">
        <f>SUM(R274:R326)</f>
        <v>0</v>
      </c>
      <c r="S273" s="219"/>
      <c r="T273" s="221">
        <f>SUM(T274:T326)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22" t="s">
        <v>84</v>
      </c>
      <c r="AT273" s="223" t="s">
        <v>76</v>
      </c>
      <c r="AU273" s="223" t="s">
        <v>84</v>
      </c>
      <c r="AY273" s="222" t="s">
        <v>201</v>
      </c>
      <c r="BK273" s="224">
        <f>SUM(BK274:BK326)</f>
        <v>0</v>
      </c>
    </row>
    <row r="274" s="2" customFormat="1" ht="16.5" customHeight="1">
      <c r="A274" s="39"/>
      <c r="B274" s="40"/>
      <c r="C274" s="227" t="s">
        <v>565</v>
      </c>
      <c r="D274" s="227" t="s">
        <v>203</v>
      </c>
      <c r="E274" s="228" t="s">
        <v>1296</v>
      </c>
      <c r="F274" s="229" t="s">
        <v>1297</v>
      </c>
      <c r="G274" s="230" t="s">
        <v>362</v>
      </c>
      <c r="H274" s="231">
        <v>5.2599999999999998</v>
      </c>
      <c r="I274" s="232"/>
      <c r="J274" s="233">
        <f>ROUND(I274*H274,2)</f>
        <v>0</v>
      </c>
      <c r="K274" s="229" t="s">
        <v>207</v>
      </c>
      <c r="L274" s="45"/>
      <c r="M274" s="234" t="s">
        <v>1</v>
      </c>
      <c r="N274" s="235" t="s">
        <v>42</v>
      </c>
      <c r="O274" s="92"/>
      <c r="P274" s="236">
        <f>O274*H274</f>
        <v>0</v>
      </c>
      <c r="Q274" s="236">
        <v>0</v>
      </c>
      <c r="R274" s="236">
        <f>Q274*H274</f>
        <v>0</v>
      </c>
      <c r="S274" s="236">
        <v>0</v>
      </c>
      <c r="T274" s="237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8" t="s">
        <v>208</v>
      </c>
      <c r="AT274" s="238" t="s">
        <v>203</v>
      </c>
      <c r="AU274" s="238" t="s">
        <v>86</v>
      </c>
      <c r="AY274" s="18" t="s">
        <v>201</v>
      </c>
      <c r="BE274" s="239">
        <f>IF(N274="základní",J274,0)</f>
        <v>0</v>
      </c>
      <c r="BF274" s="239">
        <f>IF(N274="snížená",J274,0)</f>
        <v>0</v>
      </c>
      <c r="BG274" s="239">
        <f>IF(N274="zákl. přenesená",J274,0)</f>
        <v>0</v>
      </c>
      <c r="BH274" s="239">
        <f>IF(N274="sníž. přenesená",J274,0)</f>
        <v>0</v>
      </c>
      <c r="BI274" s="239">
        <f>IF(N274="nulová",J274,0)</f>
        <v>0</v>
      </c>
      <c r="BJ274" s="18" t="s">
        <v>84</v>
      </c>
      <c r="BK274" s="239">
        <f>ROUND(I274*H274,2)</f>
        <v>0</v>
      </c>
      <c r="BL274" s="18" t="s">
        <v>208</v>
      </c>
      <c r="BM274" s="238" t="s">
        <v>1769</v>
      </c>
    </row>
    <row r="275" s="2" customFormat="1">
      <c r="A275" s="39"/>
      <c r="B275" s="40"/>
      <c r="C275" s="41"/>
      <c r="D275" s="240" t="s">
        <v>210</v>
      </c>
      <c r="E275" s="41"/>
      <c r="F275" s="241" t="s">
        <v>1299</v>
      </c>
      <c r="G275" s="41"/>
      <c r="H275" s="41"/>
      <c r="I275" s="242"/>
      <c r="J275" s="41"/>
      <c r="K275" s="41"/>
      <c r="L275" s="45"/>
      <c r="M275" s="243"/>
      <c r="N275" s="244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210</v>
      </c>
      <c r="AU275" s="18" t="s">
        <v>86</v>
      </c>
    </row>
    <row r="276" s="2" customFormat="1" ht="24.15" customHeight="1">
      <c r="A276" s="39"/>
      <c r="B276" s="40"/>
      <c r="C276" s="227" t="s">
        <v>570</v>
      </c>
      <c r="D276" s="227" t="s">
        <v>203</v>
      </c>
      <c r="E276" s="228" t="s">
        <v>1301</v>
      </c>
      <c r="F276" s="229" t="s">
        <v>1302</v>
      </c>
      <c r="G276" s="230" t="s">
        <v>362</v>
      </c>
      <c r="H276" s="231">
        <v>57.75</v>
      </c>
      <c r="I276" s="232"/>
      <c r="J276" s="233">
        <f>ROUND(I276*H276,2)</f>
        <v>0</v>
      </c>
      <c r="K276" s="229" t="s">
        <v>207</v>
      </c>
      <c r="L276" s="45"/>
      <c r="M276" s="234" t="s">
        <v>1</v>
      </c>
      <c r="N276" s="235" t="s">
        <v>42</v>
      </c>
      <c r="O276" s="92"/>
      <c r="P276" s="236">
        <f>O276*H276</f>
        <v>0</v>
      </c>
      <c r="Q276" s="236">
        <v>0</v>
      </c>
      <c r="R276" s="236">
        <f>Q276*H276</f>
        <v>0</v>
      </c>
      <c r="S276" s="236">
        <v>0</v>
      </c>
      <c r="T276" s="237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8" t="s">
        <v>208</v>
      </c>
      <c r="AT276" s="238" t="s">
        <v>203</v>
      </c>
      <c r="AU276" s="238" t="s">
        <v>86</v>
      </c>
      <c r="AY276" s="18" t="s">
        <v>201</v>
      </c>
      <c r="BE276" s="239">
        <f>IF(N276="základní",J276,0)</f>
        <v>0</v>
      </c>
      <c r="BF276" s="239">
        <f>IF(N276="snížená",J276,0)</f>
        <v>0</v>
      </c>
      <c r="BG276" s="239">
        <f>IF(N276="zákl. přenesená",J276,0)</f>
        <v>0</v>
      </c>
      <c r="BH276" s="239">
        <f>IF(N276="sníž. přenesená",J276,0)</f>
        <v>0</v>
      </c>
      <c r="BI276" s="239">
        <f>IF(N276="nulová",J276,0)</f>
        <v>0</v>
      </c>
      <c r="BJ276" s="18" t="s">
        <v>84</v>
      </c>
      <c r="BK276" s="239">
        <f>ROUND(I276*H276,2)</f>
        <v>0</v>
      </c>
      <c r="BL276" s="18" t="s">
        <v>208</v>
      </c>
      <c r="BM276" s="238" t="s">
        <v>1770</v>
      </c>
    </row>
    <row r="277" s="2" customFormat="1">
      <c r="A277" s="39"/>
      <c r="B277" s="40"/>
      <c r="C277" s="41"/>
      <c r="D277" s="240" t="s">
        <v>210</v>
      </c>
      <c r="E277" s="41"/>
      <c r="F277" s="241" t="s">
        <v>1304</v>
      </c>
      <c r="G277" s="41"/>
      <c r="H277" s="41"/>
      <c r="I277" s="242"/>
      <c r="J277" s="41"/>
      <c r="K277" s="41"/>
      <c r="L277" s="45"/>
      <c r="M277" s="243"/>
      <c r="N277" s="244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210</v>
      </c>
      <c r="AU277" s="18" t="s">
        <v>86</v>
      </c>
    </row>
    <row r="278" s="13" customFormat="1">
      <c r="A278" s="13"/>
      <c r="B278" s="245"/>
      <c r="C278" s="246"/>
      <c r="D278" s="240" t="s">
        <v>212</v>
      </c>
      <c r="E278" s="247" t="s">
        <v>1</v>
      </c>
      <c r="F278" s="248" t="s">
        <v>1771</v>
      </c>
      <c r="G278" s="246"/>
      <c r="H278" s="249">
        <v>57.75</v>
      </c>
      <c r="I278" s="250"/>
      <c r="J278" s="246"/>
      <c r="K278" s="246"/>
      <c r="L278" s="251"/>
      <c r="M278" s="252"/>
      <c r="N278" s="253"/>
      <c r="O278" s="253"/>
      <c r="P278" s="253"/>
      <c r="Q278" s="253"/>
      <c r="R278" s="253"/>
      <c r="S278" s="253"/>
      <c r="T278" s="25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5" t="s">
        <v>212</v>
      </c>
      <c r="AU278" s="255" t="s">
        <v>86</v>
      </c>
      <c r="AV278" s="13" t="s">
        <v>86</v>
      </c>
      <c r="AW278" s="13" t="s">
        <v>32</v>
      </c>
      <c r="AX278" s="13" t="s">
        <v>84</v>
      </c>
      <c r="AY278" s="255" t="s">
        <v>201</v>
      </c>
    </row>
    <row r="279" s="2" customFormat="1" ht="24.15" customHeight="1">
      <c r="A279" s="39"/>
      <c r="B279" s="40"/>
      <c r="C279" s="227" t="s">
        <v>1114</v>
      </c>
      <c r="D279" s="227" t="s">
        <v>203</v>
      </c>
      <c r="E279" s="228" t="s">
        <v>1772</v>
      </c>
      <c r="F279" s="229" t="s">
        <v>1773</v>
      </c>
      <c r="G279" s="230" t="s">
        <v>362</v>
      </c>
      <c r="H279" s="231">
        <v>5.2560000000000002</v>
      </c>
      <c r="I279" s="232"/>
      <c r="J279" s="233">
        <f>ROUND(I279*H279,2)</f>
        <v>0</v>
      </c>
      <c r="K279" s="229" t="s">
        <v>207</v>
      </c>
      <c r="L279" s="45"/>
      <c r="M279" s="234" t="s">
        <v>1</v>
      </c>
      <c r="N279" s="235" t="s">
        <v>42</v>
      </c>
      <c r="O279" s="92"/>
      <c r="P279" s="236">
        <f>O279*H279</f>
        <v>0</v>
      </c>
      <c r="Q279" s="236">
        <v>0</v>
      </c>
      <c r="R279" s="236">
        <f>Q279*H279</f>
        <v>0</v>
      </c>
      <c r="S279" s="236">
        <v>0</v>
      </c>
      <c r="T279" s="237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8" t="s">
        <v>208</v>
      </c>
      <c r="AT279" s="238" t="s">
        <v>203</v>
      </c>
      <c r="AU279" s="238" t="s">
        <v>86</v>
      </c>
      <c r="AY279" s="18" t="s">
        <v>201</v>
      </c>
      <c r="BE279" s="239">
        <f>IF(N279="základní",J279,0)</f>
        <v>0</v>
      </c>
      <c r="BF279" s="239">
        <f>IF(N279="snížená",J279,0)</f>
        <v>0</v>
      </c>
      <c r="BG279" s="239">
        <f>IF(N279="zákl. přenesená",J279,0)</f>
        <v>0</v>
      </c>
      <c r="BH279" s="239">
        <f>IF(N279="sníž. přenesená",J279,0)</f>
        <v>0</v>
      </c>
      <c r="BI279" s="239">
        <f>IF(N279="nulová",J279,0)</f>
        <v>0</v>
      </c>
      <c r="BJ279" s="18" t="s">
        <v>84</v>
      </c>
      <c r="BK279" s="239">
        <f>ROUND(I279*H279,2)</f>
        <v>0</v>
      </c>
      <c r="BL279" s="18" t="s">
        <v>208</v>
      </c>
      <c r="BM279" s="238" t="s">
        <v>1774</v>
      </c>
    </row>
    <row r="280" s="2" customFormat="1">
      <c r="A280" s="39"/>
      <c r="B280" s="40"/>
      <c r="C280" s="41"/>
      <c r="D280" s="240" t="s">
        <v>210</v>
      </c>
      <c r="E280" s="41"/>
      <c r="F280" s="241" t="s">
        <v>1775</v>
      </c>
      <c r="G280" s="41"/>
      <c r="H280" s="41"/>
      <c r="I280" s="242"/>
      <c r="J280" s="41"/>
      <c r="K280" s="41"/>
      <c r="L280" s="45"/>
      <c r="M280" s="243"/>
      <c r="N280" s="244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210</v>
      </c>
      <c r="AU280" s="18" t="s">
        <v>86</v>
      </c>
    </row>
    <row r="281" s="13" customFormat="1">
      <c r="A281" s="13"/>
      <c r="B281" s="245"/>
      <c r="C281" s="246"/>
      <c r="D281" s="240" t="s">
        <v>212</v>
      </c>
      <c r="E281" s="247" t="s">
        <v>1</v>
      </c>
      <c r="F281" s="248" t="s">
        <v>1776</v>
      </c>
      <c r="G281" s="246"/>
      <c r="H281" s="249">
        <v>2.016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5" t="s">
        <v>212</v>
      </c>
      <c r="AU281" s="255" t="s">
        <v>86</v>
      </c>
      <c r="AV281" s="13" t="s">
        <v>86</v>
      </c>
      <c r="AW281" s="13" t="s">
        <v>32</v>
      </c>
      <c r="AX281" s="13" t="s">
        <v>77</v>
      </c>
      <c r="AY281" s="255" t="s">
        <v>201</v>
      </c>
    </row>
    <row r="282" s="13" customFormat="1">
      <c r="A282" s="13"/>
      <c r="B282" s="245"/>
      <c r="C282" s="246"/>
      <c r="D282" s="240" t="s">
        <v>212</v>
      </c>
      <c r="E282" s="247" t="s">
        <v>1</v>
      </c>
      <c r="F282" s="248" t="s">
        <v>1777</v>
      </c>
      <c r="G282" s="246"/>
      <c r="H282" s="249">
        <v>3.2400000000000002</v>
      </c>
      <c r="I282" s="250"/>
      <c r="J282" s="246"/>
      <c r="K282" s="246"/>
      <c r="L282" s="251"/>
      <c r="M282" s="252"/>
      <c r="N282" s="253"/>
      <c r="O282" s="253"/>
      <c r="P282" s="253"/>
      <c r="Q282" s="253"/>
      <c r="R282" s="253"/>
      <c r="S282" s="253"/>
      <c r="T282" s="25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5" t="s">
        <v>212</v>
      </c>
      <c r="AU282" s="255" t="s">
        <v>86</v>
      </c>
      <c r="AV282" s="13" t="s">
        <v>86</v>
      </c>
      <c r="AW282" s="13" t="s">
        <v>32</v>
      </c>
      <c r="AX282" s="13" t="s">
        <v>77</v>
      </c>
      <c r="AY282" s="255" t="s">
        <v>201</v>
      </c>
    </row>
    <row r="283" s="14" customFormat="1">
      <c r="A283" s="14"/>
      <c r="B283" s="256"/>
      <c r="C283" s="257"/>
      <c r="D283" s="240" t="s">
        <v>212</v>
      </c>
      <c r="E283" s="258" t="s">
        <v>1</v>
      </c>
      <c r="F283" s="259" t="s">
        <v>216</v>
      </c>
      <c r="G283" s="257"/>
      <c r="H283" s="260">
        <v>5.2560000000000002</v>
      </c>
      <c r="I283" s="261"/>
      <c r="J283" s="257"/>
      <c r="K283" s="257"/>
      <c r="L283" s="262"/>
      <c r="M283" s="263"/>
      <c r="N283" s="264"/>
      <c r="O283" s="264"/>
      <c r="P283" s="264"/>
      <c r="Q283" s="264"/>
      <c r="R283" s="264"/>
      <c r="S283" s="264"/>
      <c r="T283" s="26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6" t="s">
        <v>212</v>
      </c>
      <c r="AU283" s="266" t="s">
        <v>86</v>
      </c>
      <c r="AV283" s="14" t="s">
        <v>208</v>
      </c>
      <c r="AW283" s="14" t="s">
        <v>32</v>
      </c>
      <c r="AX283" s="14" t="s">
        <v>84</v>
      </c>
      <c r="AY283" s="266" t="s">
        <v>201</v>
      </c>
    </row>
    <row r="284" s="2" customFormat="1" ht="33" customHeight="1">
      <c r="A284" s="39"/>
      <c r="B284" s="40"/>
      <c r="C284" s="227" t="s">
        <v>1120</v>
      </c>
      <c r="D284" s="227" t="s">
        <v>203</v>
      </c>
      <c r="E284" s="228" t="s">
        <v>1778</v>
      </c>
      <c r="F284" s="229" t="s">
        <v>1779</v>
      </c>
      <c r="G284" s="230" t="s">
        <v>362</v>
      </c>
      <c r="H284" s="231">
        <v>5.2560000000000002</v>
      </c>
      <c r="I284" s="232"/>
      <c r="J284" s="233">
        <f>ROUND(I284*H284,2)</f>
        <v>0</v>
      </c>
      <c r="K284" s="229" t="s">
        <v>207</v>
      </c>
      <c r="L284" s="45"/>
      <c r="M284" s="234" t="s">
        <v>1</v>
      </c>
      <c r="N284" s="235" t="s">
        <v>42</v>
      </c>
      <c r="O284" s="92"/>
      <c r="P284" s="236">
        <f>O284*H284</f>
        <v>0</v>
      </c>
      <c r="Q284" s="236">
        <v>0</v>
      </c>
      <c r="R284" s="236">
        <f>Q284*H284</f>
        <v>0</v>
      </c>
      <c r="S284" s="236">
        <v>0</v>
      </c>
      <c r="T284" s="237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8" t="s">
        <v>208</v>
      </c>
      <c r="AT284" s="238" t="s">
        <v>203</v>
      </c>
      <c r="AU284" s="238" t="s">
        <v>86</v>
      </c>
      <c r="AY284" s="18" t="s">
        <v>201</v>
      </c>
      <c r="BE284" s="239">
        <f>IF(N284="základní",J284,0)</f>
        <v>0</v>
      </c>
      <c r="BF284" s="239">
        <f>IF(N284="snížená",J284,0)</f>
        <v>0</v>
      </c>
      <c r="BG284" s="239">
        <f>IF(N284="zákl. přenesená",J284,0)</f>
        <v>0</v>
      </c>
      <c r="BH284" s="239">
        <f>IF(N284="sníž. přenesená",J284,0)</f>
        <v>0</v>
      </c>
      <c r="BI284" s="239">
        <f>IF(N284="nulová",J284,0)</f>
        <v>0</v>
      </c>
      <c r="BJ284" s="18" t="s">
        <v>84</v>
      </c>
      <c r="BK284" s="239">
        <f>ROUND(I284*H284,2)</f>
        <v>0</v>
      </c>
      <c r="BL284" s="18" t="s">
        <v>208</v>
      </c>
      <c r="BM284" s="238" t="s">
        <v>1780</v>
      </c>
    </row>
    <row r="285" s="2" customFormat="1">
      <c r="A285" s="39"/>
      <c r="B285" s="40"/>
      <c r="C285" s="41"/>
      <c r="D285" s="240" t="s">
        <v>210</v>
      </c>
      <c r="E285" s="41"/>
      <c r="F285" s="241" t="s">
        <v>1379</v>
      </c>
      <c r="G285" s="41"/>
      <c r="H285" s="41"/>
      <c r="I285" s="242"/>
      <c r="J285" s="41"/>
      <c r="K285" s="41"/>
      <c r="L285" s="45"/>
      <c r="M285" s="243"/>
      <c r="N285" s="244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210</v>
      </c>
      <c r="AU285" s="18" t="s">
        <v>86</v>
      </c>
    </row>
    <row r="286" s="13" customFormat="1">
      <c r="A286" s="13"/>
      <c r="B286" s="245"/>
      <c r="C286" s="246"/>
      <c r="D286" s="240" t="s">
        <v>212</v>
      </c>
      <c r="E286" s="247" t="s">
        <v>1</v>
      </c>
      <c r="F286" s="248" t="s">
        <v>1776</v>
      </c>
      <c r="G286" s="246"/>
      <c r="H286" s="249">
        <v>2.016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5" t="s">
        <v>212</v>
      </c>
      <c r="AU286" s="255" t="s">
        <v>86</v>
      </c>
      <c r="AV286" s="13" t="s">
        <v>86</v>
      </c>
      <c r="AW286" s="13" t="s">
        <v>32</v>
      </c>
      <c r="AX286" s="13" t="s">
        <v>77</v>
      </c>
      <c r="AY286" s="255" t="s">
        <v>201</v>
      </c>
    </row>
    <row r="287" s="13" customFormat="1">
      <c r="A287" s="13"/>
      <c r="B287" s="245"/>
      <c r="C287" s="246"/>
      <c r="D287" s="240" t="s">
        <v>212</v>
      </c>
      <c r="E287" s="247" t="s">
        <v>1</v>
      </c>
      <c r="F287" s="248" t="s">
        <v>1777</v>
      </c>
      <c r="G287" s="246"/>
      <c r="H287" s="249">
        <v>3.2400000000000002</v>
      </c>
      <c r="I287" s="250"/>
      <c r="J287" s="246"/>
      <c r="K287" s="246"/>
      <c r="L287" s="251"/>
      <c r="M287" s="252"/>
      <c r="N287" s="253"/>
      <c r="O287" s="253"/>
      <c r="P287" s="253"/>
      <c r="Q287" s="253"/>
      <c r="R287" s="253"/>
      <c r="S287" s="253"/>
      <c r="T287" s="25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5" t="s">
        <v>212</v>
      </c>
      <c r="AU287" s="255" t="s">
        <v>86</v>
      </c>
      <c r="AV287" s="13" t="s">
        <v>86</v>
      </c>
      <c r="AW287" s="13" t="s">
        <v>32</v>
      </c>
      <c r="AX287" s="13" t="s">
        <v>77</v>
      </c>
      <c r="AY287" s="255" t="s">
        <v>201</v>
      </c>
    </row>
    <row r="288" s="14" customFormat="1">
      <c r="A288" s="14"/>
      <c r="B288" s="256"/>
      <c r="C288" s="257"/>
      <c r="D288" s="240" t="s">
        <v>212</v>
      </c>
      <c r="E288" s="258" t="s">
        <v>1</v>
      </c>
      <c r="F288" s="259" t="s">
        <v>216</v>
      </c>
      <c r="G288" s="257"/>
      <c r="H288" s="260">
        <v>5.2560000000000002</v>
      </c>
      <c r="I288" s="261"/>
      <c r="J288" s="257"/>
      <c r="K288" s="257"/>
      <c r="L288" s="262"/>
      <c r="M288" s="263"/>
      <c r="N288" s="264"/>
      <c r="O288" s="264"/>
      <c r="P288" s="264"/>
      <c r="Q288" s="264"/>
      <c r="R288" s="264"/>
      <c r="S288" s="264"/>
      <c r="T288" s="26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6" t="s">
        <v>212</v>
      </c>
      <c r="AU288" s="266" t="s">
        <v>86</v>
      </c>
      <c r="AV288" s="14" t="s">
        <v>208</v>
      </c>
      <c r="AW288" s="14" t="s">
        <v>32</v>
      </c>
      <c r="AX288" s="14" t="s">
        <v>84</v>
      </c>
      <c r="AY288" s="266" t="s">
        <v>201</v>
      </c>
    </row>
    <row r="289" s="2" customFormat="1" ht="16.5" customHeight="1">
      <c r="A289" s="39"/>
      <c r="B289" s="40"/>
      <c r="C289" s="227" t="s">
        <v>1231</v>
      </c>
      <c r="D289" s="227" t="s">
        <v>203</v>
      </c>
      <c r="E289" s="228" t="s">
        <v>1781</v>
      </c>
      <c r="F289" s="229" t="s">
        <v>1782</v>
      </c>
      <c r="G289" s="230" t="s">
        <v>305</v>
      </c>
      <c r="H289" s="231">
        <v>10</v>
      </c>
      <c r="I289" s="232"/>
      <c r="J289" s="233">
        <f>ROUND(I289*H289,2)</f>
        <v>0</v>
      </c>
      <c r="K289" s="229" t="s">
        <v>1</v>
      </c>
      <c r="L289" s="45"/>
      <c r="M289" s="234" t="s">
        <v>1</v>
      </c>
      <c r="N289" s="235" t="s">
        <v>42</v>
      </c>
      <c r="O289" s="92"/>
      <c r="P289" s="236">
        <f>O289*H289</f>
        <v>0</v>
      </c>
      <c r="Q289" s="236">
        <v>0</v>
      </c>
      <c r="R289" s="236">
        <f>Q289*H289</f>
        <v>0</v>
      </c>
      <c r="S289" s="236">
        <v>0</v>
      </c>
      <c r="T289" s="237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8" t="s">
        <v>208</v>
      </c>
      <c r="AT289" s="238" t="s">
        <v>203</v>
      </c>
      <c r="AU289" s="238" t="s">
        <v>86</v>
      </c>
      <c r="AY289" s="18" t="s">
        <v>201</v>
      </c>
      <c r="BE289" s="239">
        <f>IF(N289="základní",J289,0)</f>
        <v>0</v>
      </c>
      <c r="BF289" s="239">
        <f>IF(N289="snížená",J289,0)</f>
        <v>0</v>
      </c>
      <c r="BG289" s="239">
        <f>IF(N289="zákl. přenesená",J289,0)</f>
        <v>0</v>
      </c>
      <c r="BH289" s="239">
        <f>IF(N289="sníž. přenesená",J289,0)</f>
        <v>0</v>
      </c>
      <c r="BI289" s="239">
        <f>IF(N289="nulová",J289,0)</f>
        <v>0</v>
      </c>
      <c r="BJ289" s="18" t="s">
        <v>84</v>
      </c>
      <c r="BK289" s="239">
        <f>ROUND(I289*H289,2)</f>
        <v>0</v>
      </c>
      <c r="BL289" s="18" t="s">
        <v>208</v>
      </c>
      <c r="BM289" s="238" t="s">
        <v>1783</v>
      </c>
    </row>
    <row r="290" s="2" customFormat="1">
      <c r="A290" s="39"/>
      <c r="B290" s="40"/>
      <c r="C290" s="41"/>
      <c r="D290" s="240" t="s">
        <v>210</v>
      </c>
      <c r="E290" s="41"/>
      <c r="F290" s="241" t="s">
        <v>1784</v>
      </c>
      <c r="G290" s="41"/>
      <c r="H290" s="41"/>
      <c r="I290" s="242"/>
      <c r="J290" s="41"/>
      <c r="K290" s="41"/>
      <c r="L290" s="45"/>
      <c r="M290" s="243"/>
      <c r="N290" s="244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210</v>
      </c>
      <c r="AU290" s="18" t="s">
        <v>86</v>
      </c>
    </row>
    <row r="291" s="2" customFormat="1" ht="16.5" customHeight="1">
      <c r="A291" s="39"/>
      <c r="B291" s="40"/>
      <c r="C291" s="227" t="s">
        <v>1785</v>
      </c>
      <c r="D291" s="227" t="s">
        <v>203</v>
      </c>
      <c r="E291" s="228" t="s">
        <v>1786</v>
      </c>
      <c r="F291" s="229" t="s">
        <v>1787</v>
      </c>
      <c r="G291" s="230" t="s">
        <v>305</v>
      </c>
      <c r="H291" s="231">
        <v>14</v>
      </c>
      <c r="I291" s="232"/>
      <c r="J291" s="233">
        <f>ROUND(I291*H291,2)</f>
        <v>0</v>
      </c>
      <c r="K291" s="229" t="s">
        <v>1</v>
      </c>
      <c r="L291" s="45"/>
      <c r="M291" s="234" t="s">
        <v>1</v>
      </c>
      <c r="N291" s="235" t="s">
        <v>42</v>
      </c>
      <c r="O291" s="92"/>
      <c r="P291" s="236">
        <f>O291*H291</f>
        <v>0</v>
      </c>
      <c r="Q291" s="236">
        <v>0</v>
      </c>
      <c r="R291" s="236">
        <f>Q291*H291</f>
        <v>0</v>
      </c>
      <c r="S291" s="236">
        <v>0</v>
      </c>
      <c r="T291" s="237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8" t="s">
        <v>208</v>
      </c>
      <c r="AT291" s="238" t="s">
        <v>203</v>
      </c>
      <c r="AU291" s="238" t="s">
        <v>86</v>
      </c>
      <c r="AY291" s="18" t="s">
        <v>201</v>
      </c>
      <c r="BE291" s="239">
        <f>IF(N291="základní",J291,0)</f>
        <v>0</v>
      </c>
      <c r="BF291" s="239">
        <f>IF(N291="snížená",J291,0)</f>
        <v>0</v>
      </c>
      <c r="BG291" s="239">
        <f>IF(N291="zákl. přenesená",J291,0)</f>
        <v>0</v>
      </c>
      <c r="BH291" s="239">
        <f>IF(N291="sníž. přenesená",J291,0)</f>
        <v>0</v>
      </c>
      <c r="BI291" s="239">
        <f>IF(N291="nulová",J291,0)</f>
        <v>0</v>
      </c>
      <c r="BJ291" s="18" t="s">
        <v>84</v>
      </c>
      <c r="BK291" s="239">
        <f>ROUND(I291*H291,2)</f>
        <v>0</v>
      </c>
      <c r="BL291" s="18" t="s">
        <v>208</v>
      </c>
      <c r="BM291" s="238" t="s">
        <v>1788</v>
      </c>
    </row>
    <row r="292" s="2" customFormat="1">
      <c r="A292" s="39"/>
      <c r="B292" s="40"/>
      <c r="C292" s="41"/>
      <c r="D292" s="240" t="s">
        <v>210</v>
      </c>
      <c r="E292" s="41"/>
      <c r="F292" s="241" t="s">
        <v>1784</v>
      </c>
      <c r="G292" s="41"/>
      <c r="H292" s="41"/>
      <c r="I292" s="242"/>
      <c r="J292" s="41"/>
      <c r="K292" s="41"/>
      <c r="L292" s="45"/>
      <c r="M292" s="243"/>
      <c r="N292" s="244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210</v>
      </c>
      <c r="AU292" s="18" t="s">
        <v>86</v>
      </c>
    </row>
    <row r="293" s="2" customFormat="1" ht="16.5" customHeight="1">
      <c r="A293" s="39"/>
      <c r="B293" s="40"/>
      <c r="C293" s="227" t="s">
        <v>1789</v>
      </c>
      <c r="D293" s="227" t="s">
        <v>203</v>
      </c>
      <c r="E293" s="228" t="s">
        <v>1790</v>
      </c>
      <c r="F293" s="229" t="s">
        <v>1791</v>
      </c>
      <c r="G293" s="230" t="s">
        <v>305</v>
      </c>
      <c r="H293" s="231">
        <v>6</v>
      </c>
      <c r="I293" s="232"/>
      <c r="J293" s="233">
        <f>ROUND(I293*H293,2)</f>
        <v>0</v>
      </c>
      <c r="K293" s="229" t="s">
        <v>1</v>
      </c>
      <c r="L293" s="45"/>
      <c r="M293" s="234" t="s">
        <v>1</v>
      </c>
      <c r="N293" s="235" t="s">
        <v>42</v>
      </c>
      <c r="O293" s="92"/>
      <c r="P293" s="236">
        <f>O293*H293</f>
        <v>0</v>
      </c>
      <c r="Q293" s="236">
        <v>0</v>
      </c>
      <c r="R293" s="236">
        <f>Q293*H293</f>
        <v>0</v>
      </c>
      <c r="S293" s="236">
        <v>0</v>
      </c>
      <c r="T293" s="237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8" t="s">
        <v>208</v>
      </c>
      <c r="AT293" s="238" t="s">
        <v>203</v>
      </c>
      <c r="AU293" s="238" t="s">
        <v>86</v>
      </c>
      <c r="AY293" s="18" t="s">
        <v>201</v>
      </c>
      <c r="BE293" s="239">
        <f>IF(N293="základní",J293,0)</f>
        <v>0</v>
      </c>
      <c r="BF293" s="239">
        <f>IF(N293="snížená",J293,0)</f>
        <v>0</v>
      </c>
      <c r="BG293" s="239">
        <f>IF(N293="zákl. přenesená",J293,0)</f>
        <v>0</v>
      </c>
      <c r="BH293" s="239">
        <f>IF(N293="sníž. přenesená",J293,0)</f>
        <v>0</v>
      </c>
      <c r="BI293" s="239">
        <f>IF(N293="nulová",J293,0)</f>
        <v>0</v>
      </c>
      <c r="BJ293" s="18" t="s">
        <v>84</v>
      </c>
      <c r="BK293" s="239">
        <f>ROUND(I293*H293,2)</f>
        <v>0</v>
      </c>
      <c r="BL293" s="18" t="s">
        <v>208</v>
      </c>
      <c r="BM293" s="238" t="s">
        <v>1792</v>
      </c>
    </row>
    <row r="294" s="2" customFormat="1">
      <c r="A294" s="39"/>
      <c r="B294" s="40"/>
      <c r="C294" s="41"/>
      <c r="D294" s="240" t="s">
        <v>210</v>
      </c>
      <c r="E294" s="41"/>
      <c r="F294" s="241" t="s">
        <v>1784</v>
      </c>
      <c r="G294" s="41"/>
      <c r="H294" s="41"/>
      <c r="I294" s="242"/>
      <c r="J294" s="41"/>
      <c r="K294" s="41"/>
      <c r="L294" s="45"/>
      <c r="M294" s="243"/>
      <c r="N294" s="244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210</v>
      </c>
      <c r="AU294" s="18" t="s">
        <v>86</v>
      </c>
    </row>
    <row r="295" s="2" customFormat="1" ht="16.5" customHeight="1">
      <c r="A295" s="39"/>
      <c r="B295" s="40"/>
      <c r="C295" s="227" t="s">
        <v>1793</v>
      </c>
      <c r="D295" s="227" t="s">
        <v>203</v>
      </c>
      <c r="E295" s="228" t="s">
        <v>1794</v>
      </c>
      <c r="F295" s="229" t="s">
        <v>1795</v>
      </c>
      <c r="G295" s="230" t="s">
        <v>305</v>
      </c>
      <c r="H295" s="231">
        <v>5</v>
      </c>
      <c r="I295" s="232"/>
      <c r="J295" s="233">
        <f>ROUND(I295*H295,2)</f>
        <v>0</v>
      </c>
      <c r="K295" s="229" t="s">
        <v>1</v>
      </c>
      <c r="L295" s="45"/>
      <c r="M295" s="234" t="s">
        <v>1</v>
      </c>
      <c r="N295" s="235" t="s">
        <v>42</v>
      </c>
      <c r="O295" s="92"/>
      <c r="P295" s="236">
        <f>O295*H295</f>
        <v>0</v>
      </c>
      <c r="Q295" s="236">
        <v>0</v>
      </c>
      <c r="R295" s="236">
        <f>Q295*H295</f>
        <v>0</v>
      </c>
      <c r="S295" s="236">
        <v>0</v>
      </c>
      <c r="T295" s="237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8" t="s">
        <v>208</v>
      </c>
      <c r="AT295" s="238" t="s">
        <v>203</v>
      </c>
      <c r="AU295" s="238" t="s">
        <v>86</v>
      </c>
      <c r="AY295" s="18" t="s">
        <v>201</v>
      </c>
      <c r="BE295" s="239">
        <f>IF(N295="základní",J295,0)</f>
        <v>0</v>
      </c>
      <c r="BF295" s="239">
        <f>IF(N295="snížená",J295,0)</f>
        <v>0</v>
      </c>
      <c r="BG295" s="239">
        <f>IF(N295="zákl. přenesená",J295,0)</f>
        <v>0</v>
      </c>
      <c r="BH295" s="239">
        <f>IF(N295="sníž. přenesená",J295,0)</f>
        <v>0</v>
      </c>
      <c r="BI295" s="239">
        <f>IF(N295="nulová",J295,0)</f>
        <v>0</v>
      </c>
      <c r="BJ295" s="18" t="s">
        <v>84</v>
      </c>
      <c r="BK295" s="239">
        <f>ROUND(I295*H295,2)</f>
        <v>0</v>
      </c>
      <c r="BL295" s="18" t="s">
        <v>208</v>
      </c>
      <c r="BM295" s="238" t="s">
        <v>1796</v>
      </c>
    </row>
    <row r="296" s="2" customFormat="1">
      <c r="A296" s="39"/>
      <c r="B296" s="40"/>
      <c r="C296" s="41"/>
      <c r="D296" s="240" t="s">
        <v>210</v>
      </c>
      <c r="E296" s="41"/>
      <c r="F296" s="241" t="s">
        <v>1784</v>
      </c>
      <c r="G296" s="41"/>
      <c r="H296" s="41"/>
      <c r="I296" s="242"/>
      <c r="J296" s="41"/>
      <c r="K296" s="41"/>
      <c r="L296" s="45"/>
      <c r="M296" s="243"/>
      <c r="N296" s="244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210</v>
      </c>
      <c r="AU296" s="18" t="s">
        <v>86</v>
      </c>
    </row>
    <row r="297" s="2" customFormat="1" ht="16.5" customHeight="1">
      <c r="A297" s="39"/>
      <c r="B297" s="40"/>
      <c r="C297" s="227" t="s">
        <v>1797</v>
      </c>
      <c r="D297" s="227" t="s">
        <v>203</v>
      </c>
      <c r="E297" s="228" t="s">
        <v>1798</v>
      </c>
      <c r="F297" s="229" t="s">
        <v>1799</v>
      </c>
      <c r="G297" s="230" t="s">
        <v>305</v>
      </c>
      <c r="H297" s="231">
        <v>3</v>
      </c>
      <c r="I297" s="232"/>
      <c r="J297" s="233">
        <f>ROUND(I297*H297,2)</f>
        <v>0</v>
      </c>
      <c r="K297" s="229" t="s">
        <v>1</v>
      </c>
      <c r="L297" s="45"/>
      <c r="M297" s="234" t="s">
        <v>1</v>
      </c>
      <c r="N297" s="235" t="s">
        <v>42</v>
      </c>
      <c r="O297" s="92"/>
      <c r="P297" s="236">
        <f>O297*H297</f>
        <v>0</v>
      </c>
      <c r="Q297" s="236">
        <v>0</v>
      </c>
      <c r="R297" s="236">
        <f>Q297*H297</f>
        <v>0</v>
      </c>
      <c r="S297" s="236">
        <v>0</v>
      </c>
      <c r="T297" s="237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8" t="s">
        <v>208</v>
      </c>
      <c r="AT297" s="238" t="s">
        <v>203</v>
      </c>
      <c r="AU297" s="238" t="s">
        <v>86</v>
      </c>
      <c r="AY297" s="18" t="s">
        <v>201</v>
      </c>
      <c r="BE297" s="239">
        <f>IF(N297="základní",J297,0)</f>
        <v>0</v>
      </c>
      <c r="BF297" s="239">
        <f>IF(N297="snížená",J297,0)</f>
        <v>0</v>
      </c>
      <c r="BG297" s="239">
        <f>IF(N297="zákl. přenesená",J297,0)</f>
        <v>0</v>
      </c>
      <c r="BH297" s="239">
        <f>IF(N297="sníž. přenesená",J297,0)</f>
        <v>0</v>
      </c>
      <c r="BI297" s="239">
        <f>IF(N297="nulová",J297,0)</f>
        <v>0</v>
      </c>
      <c r="BJ297" s="18" t="s">
        <v>84</v>
      </c>
      <c r="BK297" s="239">
        <f>ROUND(I297*H297,2)</f>
        <v>0</v>
      </c>
      <c r="BL297" s="18" t="s">
        <v>208</v>
      </c>
      <c r="BM297" s="238" t="s">
        <v>1800</v>
      </c>
    </row>
    <row r="298" s="2" customFormat="1">
      <c r="A298" s="39"/>
      <c r="B298" s="40"/>
      <c r="C298" s="41"/>
      <c r="D298" s="240" t="s">
        <v>210</v>
      </c>
      <c r="E298" s="41"/>
      <c r="F298" s="241" t="s">
        <v>1784</v>
      </c>
      <c r="G298" s="41"/>
      <c r="H298" s="41"/>
      <c r="I298" s="242"/>
      <c r="J298" s="41"/>
      <c r="K298" s="41"/>
      <c r="L298" s="45"/>
      <c r="M298" s="243"/>
      <c r="N298" s="244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210</v>
      </c>
      <c r="AU298" s="18" t="s">
        <v>86</v>
      </c>
    </row>
    <row r="299" s="2" customFormat="1" ht="16.5" customHeight="1">
      <c r="A299" s="39"/>
      <c r="B299" s="40"/>
      <c r="C299" s="227" t="s">
        <v>1801</v>
      </c>
      <c r="D299" s="227" t="s">
        <v>203</v>
      </c>
      <c r="E299" s="228" t="s">
        <v>1802</v>
      </c>
      <c r="F299" s="229" t="s">
        <v>1803</v>
      </c>
      <c r="G299" s="230" t="s">
        <v>305</v>
      </c>
      <c r="H299" s="231">
        <v>2</v>
      </c>
      <c r="I299" s="232"/>
      <c r="J299" s="233">
        <f>ROUND(I299*H299,2)</f>
        <v>0</v>
      </c>
      <c r="K299" s="229" t="s">
        <v>1</v>
      </c>
      <c r="L299" s="45"/>
      <c r="M299" s="234" t="s">
        <v>1</v>
      </c>
      <c r="N299" s="235" t="s">
        <v>42</v>
      </c>
      <c r="O299" s="92"/>
      <c r="P299" s="236">
        <f>O299*H299</f>
        <v>0</v>
      </c>
      <c r="Q299" s="236">
        <v>0</v>
      </c>
      <c r="R299" s="236">
        <f>Q299*H299</f>
        <v>0</v>
      </c>
      <c r="S299" s="236">
        <v>0</v>
      </c>
      <c r="T299" s="237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8" t="s">
        <v>208</v>
      </c>
      <c r="AT299" s="238" t="s">
        <v>203</v>
      </c>
      <c r="AU299" s="238" t="s">
        <v>86</v>
      </c>
      <c r="AY299" s="18" t="s">
        <v>201</v>
      </c>
      <c r="BE299" s="239">
        <f>IF(N299="základní",J299,0)</f>
        <v>0</v>
      </c>
      <c r="BF299" s="239">
        <f>IF(N299="snížená",J299,0)</f>
        <v>0</v>
      </c>
      <c r="BG299" s="239">
        <f>IF(N299="zákl. přenesená",J299,0)</f>
        <v>0</v>
      </c>
      <c r="BH299" s="239">
        <f>IF(N299="sníž. přenesená",J299,0)</f>
        <v>0</v>
      </c>
      <c r="BI299" s="239">
        <f>IF(N299="nulová",J299,0)</f>
        <v>0</v>
      </c>
      <c r="BJ299" s="18" t="s">
        <v>84</v>
      </c>
      <c r="BK299" s="239">
        <f>ROUND(I299*H299,2)</f>
        <v>0</v>
      </c>
      <c r="BL299" s="18" t="s">
        <v>208</v>
      </c>
      <c r="BM299" s="238" t="s">
        <v>1804</v>
      </c>
    </row>
    <row r="300" s="2" customFormat="1">
      <c r="A300" s="39"/>
      <c r="B300" s="40"/>
      <c r="C300" s="41"/>
      <c r="D300" s="240" t="s">
        <v>210</v>
      </c>
      <c r="E300" s="41"/>
      <c r="F300" s="241" t="s">
        <v>1784</v>
      </c>
      <c r="G300" s="41"/>
      <c r="H300" s="41"/>
      <c r="I300" s="242"/>
      <c r="J300" s="41"/>
      <c r="K300" s="41"/>
      <c r="L300" s="45"/>
      <c r="M300" s="243"/>
      <c r="N300" s="244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210</v>
      </c>
      <c r="AU300" s="18" t="s">
        <v>86</v>
      </c>
    </row>
    <row r="301" s="2" customFormat="1" ht="16.5" customHeight="1">
      <c r="A301" s="39"/>
      <c r="B301" s="40"/>
      <c r="C301" s="227" t="s">
        <v>573</v>
      </c>
      <c r="D301" s="227" t="s">
        <v>203</v>
      </c>
      <c r="E301" s="228" t="s">
        <v>1805</v>
      </c>
      <c r="F301" s="229" t="s">
        <v>1806</v>
      </c>
      <c r="G301" s="230" t="s">
        <v>305</v>
      </c>
      <c r="H301" s="231">
        <v>4</v>
      </c>
      <c r="I301" s="232"/>
      <c r="J301" s="233">
        <f>ROUND(I301*H301,2)</f>
        <v>0</v>
      </c>
      <c r="K301" s="229" t="s">
        <v>1</v>
      </c>
      <c r="L301" s="45"/>
      <c r="M301" s="234" t="s">
        <v>1</v>
      </c>
      <c r="N301" s="235" t="s">
        <v>42</v>
      </c>
      <c r="O301" s="92"/>
      <c r="P301" s="236">
        <f>O301*H301</f>
        <v>0</v>
      </c>
      <c r="Q301" s="236">
        <v>0</v>
      </c>
      <c r="R301" s="236">
        <f>Q301*H301</f>
        <v>0</v>
      </c>
      <c r="S301" s="236">
        <v>0</v>
      </c>
      <c r="T301" s="237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8" t="s">
        <v>208</v>
      </c>
      <c r="AT301" s="238" t="s">
        <v>203</v>
      </c>
      <c r="AU301" s="238" t="s">
        <v>86</v>
      </c>
      <c r="AY301" s="18" t="s">
        <v>201</v>
      </c>
      <c r="BE301" s="239">
        <f>IF(N301="základní",J301,0)</f>
        <v>0</v>
      </c>
      <c r="BF301" s="239">
        <f>IF(N301="snížená",J301,0)</f>
        <v>0</v>
      </c>
      <c r="BG301" s="239">
        <f>IF(N301="zákl. přenesená",J301,0)</f>
        <v>0</v>
      </c>
      <c r="BH301" s="239">
        <f>IF(N301="sníž. přenesená",J301,0)</f>
        <v>0</v>
      </c>
      <c r="BI301" s="239">
        <f>IF(N301="nulová",J301,0)</f>
        <v>0</v>
      </c>
      <c r="BJ301" s="18" t="s">
        <v>84</v>
      </c>
      <c r="BK301" s="239">
        <f>ROUND(I301*H301,2)</f>
        <v>0</v>
      </c>
      <c r="BL301" s="18" t="s">
        <v>208</v>
      </c>
      <c r="BM301" s="238" t="s">
        <v>1807</v>
      </c>
    </row>
    <row r="302" s="2" customFormat="1">
      <c r="A302" s="39"/>
      <c r="B302" s="40"/>
      <c r="C302" s="41"/>
      <c r="D302" s="240" t="s">
        <v>210</v>
      </c>
      <c r="E302" s="41"/>
      <c r="F302" s="241" t="s">
        <v>1784</v>
      </c>
      <c r="G302" s="41"/>
      <c r="H302" s="41"/>
      <c r="I302" s="242"/>
      <c r="J302" s="41"/>
      <c r="K302" s="41"/>
      <c r="L302" s="45"/>
      <c r="M302" s="243"/>
      <c r="N302" s="244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210</v>
      </c>
      <c r="AU302" s="18" t="s">
        <v>86</v>
      </c>
    </row>
    <row r="303" s="2" customFormat="1" ht="16.5" customHeight="1">
      <c r="A303" s="39"/>
      <c r="B303" s="40"/>
      <c r="C303" s="227" t="s">
        <v>1808</v>
      </c>
      <c r="D303" s="227" t="s">
        <v>203</v>
      </c>
      <c r="E303" s="228" t="s">
        <v>1809</v>
      </c>
      <c r="F303" s="229" t="s">
        <v>1810</v>
      </c>
      <c r="G303" s="230" t="s">
        <v>305</v>
      </c>
      <c r="H303" s="231">
        <v>4</v>
      </c>
      <c r="I303" s="232"/>
      <c r="J303" s="233">
        <f>ROUND(I303*H303,2)</f>
        <v>0</v>
      </c>
      <c r="K303" s="229" t="s">
        <v>1</v>
      </c>
      <c r="L303" s="45"/>
      <c r="M303" s="234" t="s">
        <v>1</v>
      </c>
      <c r="N303" s="235" t="s">
        <v>42</v>
      </c>
      <c r="O303" s="92"/>
      <c r="P303" s="236">
        <f>O303*H303</f>
        <v>0</v>
      </c>
      <c r="Q303" s="236">
        <v>0</v>
      </c>
      <c r="R303" s="236">
        <f>Q303*H303</f>
        <v>0</v>
      </c>
      <c r="S303" s="236">
        <v>0</v>
      </c>
      <c r="T303" s="237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8" t="s">
        <v>208</v>
      </c>
      <c r="AT303" s="238" t="s">
        <v>203</v>
      </c>
      <c r="AU303" s="238" t="s">
        <v>86</v>
      </c>
      <c r="AY303" s="18" t="s">
        <v>201</v>
      </c>
      <c r="BE303" s="239">
        <f>IF(N303="základní",J303,0)</f>
        <v>0</v>
      </c>
      <c r="BF303" s="239">
        <f>IF(N303="snížená",J303,0)</f>
        <v>0</v>
      </c>
      <c r="BG303" s="239">
        <f>IF(N303="zákl. přenesená",J303,0)</f>
        <v>0</v>
      </c>
      <c r="BH303" s="239">
        <f>IF(N303="sníž. přenesená",J303,0)</f>
        <v>0</v>
      </c>
      <c r="BI303" s="239">
        <f>IF(N303="nulová",J303,0)</f>
        <v>0</v>
      </c>
      <c r="BJ303" s="18" t="s">
        <v>84</v>
      </c>
      <c r="BK303" s="239">
        <f>ROUND(I303*H303,2)</f>
        <v>0</v>
      </c>
      <c r="BL303" s="18" t="s">
        <v>208</v>
      </c>
      <c r="BM303" s="238" t="s">
        <v>1811</v>
      </c>
    </row>
    <row r="304" s="2" customFormat="1">
      <c r="A304" s="39"/>
      <c r="B304" s="40"/>
      <c r="C304" s="41"/>
      <c r="D304" s="240" t="s">
        <v>210</v>
      </c>
      <c r="E304" s="41"/>
      <c r="F304" s="241" t="s">
        <v>1784</v>
      </c>
      <c r="G304" s="41"/>
      <c r="H304" s="41"/>
      <c r="I304" s="242"/>
      <c r="J304" s="41"/>
      <c r="K304" s="41"/>
      <c r="L304" s="45"/>
      <c r="M304" s="243"/>
      <c r="N304" s="244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210</v>
      </c>
      <c r="AU304" s="18" t="s">
        <v>86</v>
      </c>
    </row>
    <row r="305" s="2" customFormat="1" ht="16.5" customHeight="1">
      <c r="A305" s="39"/>
      <c r="B305" s="40"/>
      <c r="C305" s="267" t="s">
        <v>1183</v>
      </c>
      <c r="D305" s="267" t="s">
        <v>258</v>
      </c>
      <c r="E305" s="268" t="s">
        <v>1812</v>
      </c>
      <c r="F305" s="269" t="s">
        <v>1813</v>
      </c>
      <c r="G305" s="270" t="s">
        <v>305</v>
      </c>
      <c r="H305" s="271">
        <v>12</v>
      </c>
      <c r="I305" s="272"/>
      <c r="J305" s="273">
        <f>ROUND(I305*H305,2)</f>
        <v>0</v>
      </c>
      <c r="K305" s="269" t="s">
        <v>1</v>
      </c>
      <c r="L305" s="274"/>
      <c r="M305" s="275" t="s">
        <v>1</v>
      </c>
      <c r="N305" s="276" t="s">
        <v>42</v>
      </c>
      <c r="O305" s="92"/>
      <c r="P305" s="236">
        <f>O305*H305</f>
        <v>0</v>
      </c>
      <c r="Q305" s="236">
        <v>0</v>
      </c>
      <c r="R305" s="236">
        <f>Q305*H305</f>
        <v>0</v>
      </c>
      <c r="S305" s="236">
        <v>0</v>
      </c>
      <c r="T305" s="237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8" t="s">
        <v>257</v>
      </c>
      <c r="AT305" s="238" t="s">
        <v>258</v>
      </c>
      <c r="AU305" s="238" t="s">
        <v>86</v>
      </c>
      <c r="AY305" s="18" t="s">
        <v>201</v>
      </c>
      <c r="BE305" s="239">
        <f>IF(N305="základní",J305,0)</f>
        <v>0</v>
      </c>
      <c r="BF305" s="239">
        <f>IF(N305="snížená",J305,0)</f>
        <v>0</v>
      </c>
      <c r="BG305" s="239">
        <f>IF(N305="zákl. přenesená",J305,0)</f>
        <v>0</v>
      </c>
      <c r="BH305" s="239">
        <f>IF(N305="sníž. přenesená",J305,0)</f>
        <v>0</v>
      </c>
      <c r="BI305" s="239">
        <f>IF(N305="nulová",J305,0)</f>
        <v>0</v>
      </c>
      <c r="BJ305" s="18" t="s">
        <v>84</v>
      </c>
      <c r="BK305" s="239">
        <f>ROUND(I305*H305,2)</f>
        <v>0</v>
      </c>
      <c r="BL305" s="18" t="s">
        <v>208</v>
      </c>
      <c r="BM305" s="238" t="s">
        <v>1814</v>
      </c>
    </row>
    <row r="306" s="2" customFormat="1">
      <c r="A306" s="39"/>
      <c r="B306" s="40"/>
      <c r="C306" s="41"/>
      <c r="D306" s="240" t="s">
        <v>210</v>
      </c>
      <c r="E306" s="41"/>
      <c r="F306" s="241" t="s">
        <v>1815</v>
      </c>
      <c r="G306" s="41"/>
      <c r="H306" s="41"/>
      <c r="I306" s="242"/>
      <c r="J306" s="41"/>
      <c r="K306" s="41"/>
      <c r="L306" s="45"/>
      <c r="M306" s="243"/>
      <c r="N306" s="244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210</v>
      </c>
      <c r="AU306" s="18" t="s">
        <v>86</v>
      </c>
    </row>
    <row r="307" s="2" customFormat="1" ht="16.5" customHeight="1">
      <c r="A307" s="39"/>
      <c r="B307" s="40"/>
      <c r="C307" s="227" t="s">
        <v>1816</v>
      </c>
      <c r="D307" s="227" t="s">
        <v>203</v>
      </c>
      <c r="E307" s="228" t="s">
        <v>1817</v>
      </c>
      <c r="F307" s="229" t="s">
        <v>1818</v>
      </c>
      <c r="G307" s="230" t="s">
        <v>305</v>
      </c>
      <c r="H307" s="231">
        <v>1</v>
      </c>
      <c r="I307" s="232"/>
      <c r="J307" s="233">
        <f>ROUND(I307*H307,2)</f>
        <v>0</v>
      </c>
      <c r="K307" s="229" t="s">
        <v>1</v>
      </c>
      <c r="L307" s="45"/>
      <c r="M307" s="234" t="s">
        <v>1</v>
      </c>
      <c r="N307" s="235" t="s">
        <v>42</v>
      </c>
      <c r="O307" s="92"/>
      <c r="P307" s="236">
        <f>O307*H307</f>
        <v>0</v>
      </c>
      <c r="Q307" s="236">
        <v>0</v>
      </c>
      <c r="R307" s="236">
        <f>Q307*H307</f>
        <v>0</v>
      </c>
      <c r="S307" s="236">
        <v>0</v>
      </c>
      <c r="T307" s="237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8" t="s">
        <v>208</v>
      </c>
      <c r="AT307" s="238" t="s">
        <v>203</v>
      </c>
      <c r="AU307" s="238" t="s">
        <v>86</v>
      </c>
      <c r="AY307" s="18" t="s">
        <v>201</v>
      </c>
      <c r="BE307" s="239">
        <f>IF(N307="základní",J307,0)</f>
        <v>0</v>
      </c>
      <c r="BF307" s="239">
        <f>IF(N307="snížená",J307,0)</f>
        <v>0</v>
      </c>
      <c r="BG307" s="239">
        <f>IF(N307="zákl. přenesená",J307,0)</f>
        <v>0</v>
      </c>
      <c r="BH307" s="239">
        <f>IF(N307="sníž. přenesená",J307,0)</f>
        <v>0</v>
      </c>
      <c r="BI307" s="239">
        <f>IF(N307="nulová",J307,0)</f>
        <v>0</v>
      </c>
      <c r="BJ307" s="18" t="s">
        <v>84</v>
      </c>
      <c r="BK307" s="239">
        <f>ROUND(I307*H307,2)</f>
        <v>0</v>
      </c>
      <c r="BL307" s="18" t="s">
        <v>208</v>
      </c>
      <c r="BM307" s="238" t="s">
        <v>1819</v>
      </c>
    </row>
    <row r="308" s="2" customFormat="1">
      <c r="A308" s="39"/>
      <c r="B308" s="40"/>
      <c r="C308" s="41"/>
      <c r="D308" s="240" t="s">
        <v>210</v>
      </c>
      <c r="E308" s="41"/>
      <c r="F308" s="241" t="s">
        <v>1820</v>
      </c>
      <c r="G308" s="41"/>
      <c r="H308" s="41"/>
      <c r="I308" s="242"/>
      <c r="J308" s="41"/>
      <c r="K308" s="41"/>
      <c r="L308" s="45"/>
      <c r="M308" s="243"/>
      <c r="N308" s="244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210</v>
      </c>
      <c r="AU308" s="18" t="s">
        <v>86</v>
      </c>
    </row>
    <row r="309" s="2" customFormat="1" ht="16.5" customHeight="1">
      <c r="A309" s="39"/>
      <c r="B309" s="40"/>
      <c r="C309" s="227" t="s">
        <v>1821</v>
      </c>
      <c r="D309" s="227" t="s">
        <v>203</v>
      </c>
      <c r="E309" s="228" t="s">
        <v>1822</v>
      </c>
      <c r="F309" s="229" t="s">
        <v>1823</v>
      </c>
      <c r="G309" s="230" t="s">
        <v>305</v>
      </c>
      <c r="H309" s="231">
        <v>1</v>
      </c>
      <c r="I309" s="232"/>
      <c r="J309" s="233">
        <f>ROUND(I309*H309,2)</f>
        <v>0</v>
      </c>
      <c r="K309" s="229" t="s">
        <v>1</v>
      </c>
      <c r="L309" s="45"/>
      <c r="M309" s="234" t="s">
        <v>1</v>
      </c>
      <c r="N309" s="235" t="s">
        <v>42</v>
      </c>
      <c r="O309" s="92"/>
      <c r="P309" s="236">
        <f>O309*H309</f>
        <v>0</v>
      </c>
      <c r="Q309" s="236">
        <v>0</v>
      </c>
      <c r="R309" s="236">
        <f>Q309*H309</f>
        <v>0</v>
      </c>
      <c r="S309" s="236">
        <v>0</v>
      </c>
      <c r="T309" s="237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8" t="s">
        <v>208</v>
      </c>
      <c r="AT309" s="238" t="s">
        <v>203</v>
      </c>
      <c r="AU309" s="238" t="s">
        <v>86</v>
      </c>
      <c r="AY309" s="18" t="s">
        <v>201</v>
      </c>
      <c r="BE309" s="239">
        <f>IF(N309="základní",J309,0)</f>
        <v>0</v>
      </c>
      <c r="BF309" s="239">
        <f>IF(N309="snížená",J309,0)</f>
        <v>0</v>
      </c>
      <c r="BG309" s="239">
        <f>IF(N309="zákl. přenesená",J309,0)</f>
        <v>0</v>
      </c>
      <c r="BH309" s="239">
        <f>IF(N309="sníž. přenesená",J309,0)</f>
        <v>0</v>
      </c>
      <c r="BI309" s="239">
        <f>IF(N309="nulová",J309,0)</f>
        <v>0</v>
      </c>
      <c r="BJ309" s="18" t="s">
        <v>84</v>
      </c>
      <c r="BK309" s="239">
        <f>ROUND(I309*H309,2)</f>
        <v>0</v>
      </c>
      <c r="BL309" s="18" t="s">
        <v>208</v>
      </c>
      <c r="BM309" s="238" t="s">
        <v>1824</v>
      </c>
    </row>
    <row r="310" s="2" customFormat="1">
      <c r="A310" s="39"/>
      <c r="B310" s="40"/>
      <c r="C310" s="41"/>
      <c r="D310" s="240" t="s">
        <v>210</v>
      </c>
      <c r="E310" s="41"/>
      <c r="F310" s="241" t="s">
        <v>1820</v>
      </c>
      <c r="G310" s="41"/>
      <c r="H310" s="41"/>
      <c r="I310" s="242"/>
      <c r="J310" s="41"/>
      <c r="K310" s="41"/>
      <c r="L310" s="45"/>
      <c r="M310" s="243"/>
      <c r="N310" s="244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210</v>
      </c>
      <c r="AU310" s="18" t="s">
        <v>86</v>
      </c>
    </row>
    <row r="311" s="2" customFormat="1" ht="16.5" customHeight="1">
      <c r="A311" s="39"/>
      <c r="B311" s="40"/>
      <c r="C311" s="227" t="s">
        <v>1825</v>
      </c>
      <c r="D311" s="227" t="s">
        <v>203</v>
      </c>
      <c r="E311" s="228" t="s">
        <v>1826</v>
      </c>
      <c r="F311" s="229" t="s">
        <v>1827</v>
      </c>
      <c r="G311" s="230" t="s">
        <v>305</v>
      </c>
      <c r="H311" s="231">
        <v>1</v>
      </c>
      <c r="I311" s="232"/>
      <c r="J311" s="233">
        <f>ROUND(I311*H311,2)</f>
        <v>0</v>
      </c>
      <c r="K311" s="229" t="s">
        <v>1</v>
      </c>
      <c r="L311" s="45"/>
      <c r="M311" s="234" t="s">
        <v>1</v>
      </c>
      <c r="N311" s="235" t="s">
        <v>42</v>
      </c>
      <c r="O311" s="92"/>
      <c r="P311" s="236">
        <f>O311*H311</f>
        <v>0</v>
      </c>
      <c r="Q311" s="236">
        <v>0</v>
      </c>
      <c r="R311" s="236">
        <f>Q311*H311</f>
        <v>0</v>
      </c>
      <c r="S311" s="236">
        <v>0</v>
      </c>
      <c r="T311" s="237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8" t="s">
        <v>208</v>
      </c>
      <c r="AT311" s="238" t="s">
        <v>203</v>
      </c>
      <c r="AU311" s="238" t="s">
        <v>86</v>
      </c>
      <c r="AY311" s="18" t="s">
        <v>201</v>
      </c>
      <c r="BE311" s="239">
        <f>IF(N311="základní",J311,0)</f>
        <v>0</v>
      </c>
      <c r="BF311" s="239">
        <f>IF(N311="snížená",J311,0)</f>
        <v>0</v>
      </c>
      <c r="BG311" s="239">
        <f>IF(N311="zákl. přenesená",J311,0)</f>
        <v>0</v>
      </c>
      <c r="BH311" s="239">
        <f>IF(N311="sníž. přenesená",J311,0)</f>
        <v>0</v>
      </c>
      <c r="BI311" s="239">
        <f>IF(N311="nulová",J311,0)</f>
        <v>0</v>
      </c>
      <c r="BJ311" s="18" t="s">
        <v>84</v>
      </c>
      <c r="BK311" s="239">
        <f>ROUND(I311*H311,2)</f>
        <v>0</v>
      </c>
      <c r="BL311" s="18" t="s">
        <v>208</v>
      </c>
      <c r="BM311" s="238" t="s">
        <v>1828</v>
      </c>
    </row>
    <row r="312" s="2" customFormat="1">
      <c r="A312" s="39"/>
      <c r="B312" s="40"/>
      <c r="C312" s="41"/>
      <c r="D312" s="240" t="s">
        <v>210</v>
      </c>
      <c r="E312" s="41"/>
      <c r="F312" s="241" t="s">
        <v>1820</v>
      </c>
      <c r="G312" s="41"/>
      <c r="H312" s="41"/>
      <c r="I312" s="242"/>
      <c r="J312" s="41"/>
      <c r="K312" s="41"/>
      <c r="L312" s="45"/>
      <c r="M312" s="243"/>
      <c r="N312" s="244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210</v>
      </c>
      <c r="AU312" s="18" t="s">
        <v>86</v>
      </c>
    </row>
    <row r="313" s="2" customFormat="1" ht="16.5" customHeight="1">
      <c r="A313" s="39"/>
      <c r="B313" s="40"/>
      <c r="C313" s="227" t="s">
        <v>1829</v>
      </c>
      <c r="D313" s="227" t="s">
        <v>203</v>
      </c>
      <c r="E313" s="228" t="s">
        <v>1830</v>
      </c>
      <c r="F313" s="229" t="s">
        <v>1831</v>
      </c>
      <c r="G313" s="230" t="s">
        <v>305</v>
      </c>
      <c r="H313" s="231">
        <v>1</v>
      </c>
      <c r="I313" s="232"/>
      <c r="J313" s="233">
        <f>ROUND(I313*H313,2)</f>
        <v>0</v>
      </c>
      <c r="K313" s="229" t="s">
        <v>1</v>
      </c>
      <c r="L313" s="45"/>
      <c r="M313" s="234" t="s">
        <v>1</v>
      </c>
      <c r="N313" s="235" t="s">
        <v>42</v>
      </c>
      <c r="O313" s="92"/>
      <c r="P313" s="236">
        <f>O313*H313</f>
        <v>0</v>
      </c>
      <c r="Q313" s="236">
        <v>0</v>
      </c>
      <c r="R313" s="236">
        <f>Q313*H313</f>
        <v>0</v>
      </c>
      <c r="S313" s="236">
        <v>0</v>
      </c>
      <c r="T313" s="237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8" t="s">
        <v>208</v>
      </c>
      <c r="AT313" s="238" t="s">
        <v>203</v>
      </c>
      <c r="AU313" s="238" t="s">
        <v>86</v>
      </c>
      <c r="AY313" s="18" t="s">
        <v>201</v>
      </c>
      <c r="BE313" s="239">
        <f>IF(N313="základní",J313,0)</f>
        <v>0</v>
      </c>
      <c r="BF313" s="239">
        <f>IF(N313="snížená",J313,0)</f>
        <v>0</v>
      </c>
      <c r="BG313" s="239">
        <f>IF(N313="zákl. přenesená",J313,0)</f>
        <v>0</v>
      </c>
      <c r="BH313" s="239">
        <f>IF(N313="sníž. přenesená",J313,0)</f>
        <v>0</v>
      </c>
      <c r="BI313" s="239">
        <f>IF(N313="nulová",J313,0)</f>
        <v>0</v>
      </c>
      <c r="BJ313" s="18" t="s">
        <v>84</v>
      </c>
      <c r="BK313" s="239">
        <f>ROUND(I313*H313,2)</f>
        <v>0</v>
      </c>
      <c r="BL313" s="18" t="s">
        <v>208</v>
      </c>
      <c r="BM313" s="238" t="s">
        <v>1832</v>
      </c>
    </row>
    <row r="314" s="2" customFormat="1">
      <c r="A314" s="39"/>
      <c r="B314" s="40"/>
      <c r="C314" s="41"/>
      <c r="D314" s="240" t="s">
        <v>210</v>
      </c>
      <c r="E314" s="41"/>
      <c r="F314" s="241" t="s">
        <v>1820</v>
      </c>
      <c r="G314" s="41"/>
      <c r="H314" s="41"/>
      <c r="I314" s="242"/>
      <c r="J314" s="41"/>
      <c r="K314" s="41"/>
      <c r="L314" s="45"/>
      <c r="M314" s="243"/>
      <c r="N314" s="244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210</v>
      </c>
      <c r="AU314" s="18" t="s">
        <v>86</v>
      </c>
    </row>
    <row r="315" s="2" customFormat="1" ht="24.15" customHeight="1">
      <c r="A315" s="39"/>
      <c r="B315" s="40"/>
      <c r="C315" s="227" t="s">
        <v>1236</v>
      </c>
      <c r="D315" s="227" t="s">
        <v>203</v>
      </c>
      <c r="E315" s="228" t="s">
        <v>1833</v>
      </c>
      <c r="F315" s="229" t="s">
        <v>1834</v>
      </c>
      <c r="G315" s="230" t="s">
        <v>292</v>
      </c>
      <c r="H315" s="231">
        <v>1</v>
      </c>
      <c r="I315" s="232"/>
      <c r="J315" s="233">
        <f>ROUND(I315*H315,2)</f>
        <v>0</v>
      </c>
      <c r="K315" s="229" t="s">
        <v>1</v>
      </c>
      <c r="L315" s="45"/>
      <c r="M315" s="234" t="s">
        <v>1</v>
      </c>
      <c r="N315" s="235" t="s">
        <v>42</v>
      </c>
      <c r="O315" s="92"/>
      <c r="P315" s="236">
        <f>O315*H315</f>
        <v>0</v>
      </c>
      <c r="Q315" s="236">
        <v>0</v>
      </c>
      <c r="R315" s="236">
        <f>Q315*H315</f>
        <v>0</v>
      </c>
      <c r="S315" s="236">
        <v>0</v>
      </c>
      <c r="T315" s="237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8" t="s">
        <v>208</v>
      </c>
      <c r="AT315" s="238" t="s">
        <v>203</v>
      </c>
      <c r="AU315" s="238" t="s">
        <v>86</v>
      </c>
      <c r="AY315" s="18" t="s">
        <v>201</v>
      </c>
      <c r="BE315" s="239">
        <f>IF(N315="základní",J315,0)</f>
        <v>0</v>
      </c>
      <c r="BF315" s="239">
        <f>IF(N315="snížená",J315,0)</f>
        <v>0</v>
      </c>
      <c r="BG315" s="239">
        <f>IF(N315="zákl. přenesená",J315,0)</f>
        <v>0</v>
      </c>
      <c r="BH315" s="239">
        <f>IF(N315="sníž. přenesená",J315,0)</f>
        <v>0</v>
      </c>
      <c r="BI315" s="239">
        <f>IF(N315="nulová",J315,0)</f>
        <v>0</v>
      </c>
      <c r="BJ315" s="18" t="s">
        <v>84</v>
      </c>
      <c r="BK315" s="239">
        <f>ROUND(I315*H315,2)</f>
        <v>0</v>
      </c>
      <c r="BL315" s="18" t="s">
        <v>208</v>
      </c>
      <c r="BM315" s="238" t="s">
        <v>1835</v>
      </c>
    </row>
    <row r="316" s="2" customFormat="1">
      <c r="A316" s="39"/>
      <c r="B316" s="40"/>
      <c r="C316" s="41"/>
      <c r="D316" s="240" t="s">
        <v>210</v>
      </c>
      <c r="E316" s="41"/>
      <c r="F316" s="241" t="s">
        <v>1836</v>
      </c>
      <c r="G316" s="41"/>
      <c r="H316" s="41"/>
      <c r="I316" s="242"/>
      <c r="J316" s="41"/>
      <c r="K316" s="41"/>
      <c r="L316" s="45"/>
      <c r="M316" s="243"/>
      <c r="N316" s="244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210</v>
      </c>
      <c r="AU316" s="18" t="s">
        <v>86</v>
      </c>
    </row>
    <row r="317" s="2" customFormat="1" ht="16.5" customHeight="1">
      <c r="A317" s="39"/>
      <c r="B317" s="40"/>
      <c r="C317" s="227" t="s">
        <v>1837</v>
      </c>
      <c r="D317" s="227" t="s">
        <v>203</v>
      </c>
      <c r="E317" s="228" t="s">
        <v>1838</v>
      </c>
      <c r="F317" s="229" t="s">
        <v>1839</v>
      </c>
      <c r="G317" s="230" t="s">
        <v>305</v>
      </c>
      <c r="H317" s="231">
        <v>1</v>
      </c>
      <c r="I317" s="232"/>
      <c r="J317" s="233">
        <f>ROUND(I317*H317,2)</f>
        <v>0</v>
      </c>
      <c r="K317" s="229" t="s">
        <v>1</v>
      </c>
      <c r="L317" s="45"/>
      <c r="M317" s="234" t="s">
        <v>1</v>
      </c>
      <c r="N317" s="235" t="s">
        <v>42</v>
      </c>
      <c r="O317" s="92"/>
      <c r="P317" s="236">
        <f>O317*H317</f>
        <v>0</v>
      </c>
      <c r="Q317" s="236">
        <v>0</v>
      </c>
      <c r="R317" s="236">
        <f>Q317*H317</f>
        <v>0</v>
      </c>
      <c r="S317" s="236">
        <v>0</v>
      </c>
      <c r="T317" s="237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8" t="s">
        <v>208</v>
      </c>
      <c r="AT317" s="238" t="s">
        <v>203</v>
      </c>
      <c r="AU317" s="238" t="s">
        <v>86</v>
      </c>
      <c r="AY317" s="18" t="s">
        <v>201</v>
      </c>
      <c r="BE317" s="239">
        <f>IF(N317="základní",J317,0)</f>
        <v>0</v>
      </c>
      <c r="BF317" s="239">
        <f>IF(N317="snížená",J317,0)</f>
        <v>0</v>
      </c>
      <c r="BG317" s="239">
        <f>IF(N317="zákl. přenesená",J317,0)</f>
        <v>0</v>
      </c>
      <c r="BH317" s="239">
        <f>IF(N317="sníž. přenesená",J317,0)</f>
        <v>0</v>
      </c>
      <c r="BI317" s="239">
        <f>IF(N317="nulová",J317,0)</f>
        <v>0</v>
      </c>
      <c r="BJ317" s="18" t="s">
        <v>84</v>
      </c>
      <c r="BK317" s="239">
        <f>ROUND(I317*H317,2)</f>
        <v>0</v>
      </c>
      <c r="BL317" s="18" t="s">
        <v>208</v>
      </c>
      <c r="BM317" s="238" t="s">
        <v>1840</v>
      </c>
    </row>
    <row r="318" s="2" customFormat="1">
      <c r="A318" s="39"/>
      <c r="B318" s="40"/>
      <c r="C318" s="41"/>
      <c r="D318" s="240" t="s">
        <v>210</v>
      </c>
      <c r="E318" s="41"/>
      <c r="F318" s="241" t="s">
        <v>1820</v>
      </c>
      <c r="G318" s="41"/>
      <c r="H318" s="41"/>
      <c r="I318" s="242"/>
      <c r="J318" s="41"/>
      <c r="K318" s="41"/>
      <c r="L318" s="45"/>
      <c r="M318" s="243"/>
      <c r="N318" s="244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210</v>
      </c>
      <c r="AU318" s="18" t="s">
        <v>86</v>
      </c>
    </row>
    <row r="319" s="2" customFormat="1" ht="16.5" customHeight="1">
      <c r="A319" s="39"/>
      <c r="B319" s="40"/>
      <c r="C319" s="227" t="s">
        <v>1841</v>
      </c>
      <c r="D319" s="227" t="s">
        <v>203</v>
      </c>
      <c r="E319" s="228" t="s">
        <v>1842</v>
      </c>
      <c r="F319" s="229" t="s">
        <v>1843</v>
      </c>
      <c r="G319" s="230" t="s">
        <v>305</v>
      </c>
      <c r="H319" s="231">
        <v>1</v>
      </c>
      <c r="I319" s="232"/>
      <c r="J319" s="233">
        <f>ROUND(I319*H319,2)</f>
        <v>0</v>
      </c>
      <c r="K319" s="229" t="s">
        <v>1</v>
      </c>
      <c r="L319" s="45"/>
      <c r="M319" s="234" t="s">
        <v>1</v>
      </c>
      <c r="N319" s="235" t="s">
        <v>42</v>
      </c>
      <c r="O319" s="92"/>
      <c r="P319" s="236">
        <f>O319*H319</f>
        <v>0</v>
      </c>
      <c r="Q319" s="236">
        <v>0</v>
      </c>
      <c r="R319" s="236">
        <f>Q319*H319</f>
        <v>0</v>
      </c>
      <c r="S319" s="236">
        <v>0</v>
      </c>
      <c r="T319" s="237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8" t="s">
        <v>208</v>
      </c>
      <c r="AT319" s="238" t="s">
        <v>203</v>
      </c>
      <c r="AU319" s="238" t="s">
        <v>86</v>
      </c>
      <c r="AY319" s="18" t="s">
        <v>201</v>
      </c>
      <c r="BE319" s="239">
        <f>IF(N319="základní",J319,0)</f>
        <v>0</v>
      </c>
      <c r="BF319" s="239">
        <f>IF(N319="snížená",J319,0)</f>
        <v>0</v>
      </c>
      <c r="BG319" s="239">
        <f>IF(N319="zákl. přenesená",J319,0)</f>
        <v>0</v>
      </c>
      <c r="BH319" s="239">
        <f>IF(N319="sníž. přenesená",J319,0)</f>
        <v>0</v>
      </c>
      <c r="BI319" s="239">
        <f>IF(N319="nulová",J319,0)</f>
        <v>0</v>
      </c>
      <c r="BJ319" s="18" t="s">
        <v>84</v>
      </c>
      <c r="BK319" s="239">
        <f>ROUND(I319*H319,2)</f>
        <v>0</v>
      </c>
      <c r="BL319" s="18" t="s">
        <v>208</v>
      </c>
      <c r="BM319" s="238" t="s">
        <v>1844</v>
      </c>
    </row>
    <row r="320" s="2" customFormat="1">
      <c r="A320" s="39"/>
      <c r="B320" s="40"/>
      <c r="C320" s="41"/>
      <c r="D320" s="240" t="s">
        <v>210</v>
      </c>
      <c r="E320" s="41"/>
      <c r="F320" s="241" t="s">
        <v>1820</v>
      </c>
      <c r="G320" s="41"/>
      <c r="H320" s="41"/>
      <c r="I320" s="242"/>
      <c r="J320" s="41"/>
      <c r="K320" s="41"/>
      <c r="L320" s="45"/>
      <c r="M320" s="243"/>
      <c r="N320" s="244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210</v>
      </c>
      <c r="AU320" s="18" t="s">
        <v>86</v>
      </c>
    </row>
    <row r="321" s="2" customFormat="1" ht="16.5" customHeight="1">
      <c r="A321" s="39"/>
      <c r="B321" s="40"/>
      <c r="C321" s="227" t="s">
        <v>1845</v>
      </c>
      <c r="D321" s="227" t="s">
        <v>203</v>
      </c>
      <c r="E321" s="228" t="s">
        <v>1846</v>
      </c>
      <c r="F321" s="229" t="s">
        <v>1847</v>
      </c>
      <c r="G321" s="230" t="s">
        <v>305</v>
      </c>
      <c r="H321" s="231">
        <v>1</v>
      </c>
      <c r="I321" s="232"/>
      <c r="J321" s="233">
        <f>ROUND(I321*H321,2)</f>
        <v>0</v>
      </c>
      <c r="K321" s="229" t="s">
        <v>1</v>
      </c>
      <c r="L321" s="45"/>
      <c r="M321" s="234" t="s">
        <v>1</v>
      </c>
      <c r="N321" s="235" t="s">
        <v>42</v>
      </c>
      <c r="O321" s="92"/>
      <c r="P321" s="236">
        <f>O321*H321</f>
        <v>0</v>
      </c>
      <c r="Q321" s="236">
        <v>0</v>
      </c>
      <c r="R321" s="236">
        <f>Q321*H321</f>
        <v>0</v>
      </c>
      <c r="S321" s="236">
        <v>0</v>
      </c>
      <c r="T321" s="237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8" t="s">
        <v>208</v>
      </c>
      <c r="AT321" s="238" t="s">
        <v>203</v>
      </c>
      <c r="AU321" s="238" t="s">
        <v>86</v>
      </c>
      <c r="AY321" s="18" t="s">
        <v>201</v>
      </c>
      <c r="BE321" s="239">
        <f>IF(N321="základní",J321,0)</f>
        <v>0</v>
      </c>
      <c r="BF321" s="239">
        <f>IF(N321="snížená",J321,0)</f>
        <v>0</v>
      </c>
      <c r="BG321" s="239">
        <f>IF(N321="zákl. přenesená",J321,0)</f>
        <v>0</v>
      </c>
      <c r="BH321" s="239">
        <f>IF(N321="sníž. přenesená",J321,0)</f>
        <v>0</v>
      </c>
      <c r="BI321" s="239">
        <f>IF(N321="nulová",J321,0)</f>
        <v>0</v>
      </c>
      <c r="BJ321" s="18" t="s">
        <v>84</v>
      </c>
      <c r="BK321" s="239">
        <f>ROUND(I321*H321,2)</f>
        <v>0</v>
      </c>
      <c r="BL321" s="18" t="s">
        <v>208</v>
      </c>
      <c r="BM321" s="238" t="s">
        <v>1848</v>
      </c>
    </row>
    <row r="322" s="2" customFormat="1">
      <c r="A322" s="39"/>
      <c r="B322" s="40"/>
      <c r="C322" s="41"/>
      <c r="D322" s="240" t="s">
        <v>210</v>
      </c>
      <c r="E322" s="41"/>
      <c r="F322" s="241" t="s">
        <v>1820</v>
      </c>
      <c r="G322" s="41"/>
      <c r="H322" s="41"/>
      <c r="I322" s="242"/>
      <c r="J322" s="41"/>
      <c r="K322" s="41"/>
      <c r="L322" s="45"/>
      <c r="M322" s="243"/>
      <c r="N322" s="244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210</v>
      </c>
      <c r="AU322" s="18" t="s">
        <v>86</v>
      </c>
    </row>
    <row r="323" s="2" customFormat="1" ht="16.5" customHeight="1">
      <c r="A323" s="39"/>
      <c r="B323" s="40"/>
      <c r="C323" s="227" t="s">
        <v>1849</v>
      </c>
      <c r="D323" s="227" t="s">
        <v>203</v>
      </c>
      <c r="E323" s="228" t="s">
        <v>1850</v>
      </c>
      <c r="F323" s="229" t="s">
        <v>1851</v>
      </c>
      <c r="G323" s="230" t="s">
        <v>305</v>
      </c>
      <c r="H323" s="231">
        <v>1</v>
      </c>
      <c r="I323" s="232"/>
      <c r="J323" s="233">
        <f>ROUND(I323*H323,2)</f>
        <v>0</v>
      </c>
      <c r="K323" s="229" t="s">
        <v>1</v>
      </c>
      <c r="L323" s="45"/>
      <c r="M323" s="234" t="s">
        <v>1</v>
      </c>
      <c r="N323" s="235" t="s">
        <v>42</v>
      </c>
      <c r="O323" s="92"/>
      <c r="P323" s="236">
        <f>O323*H323</f>
        <v>0</v>
      </c>
      <c r="Q323" s="236">
        <v>0</v>
      </c>
      <c r="R323" s="236">
        <f>Q323*H323</f>
        <v>0</v>
      </c>
      <c r="S323" s="236">
        <v>0</v>
      </c>
      <c r="T323" s="237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8" t="s">
        <v>208</v>
      </c>
      <c r="AT323" s="238" t="s">
        <v>203</v>
      </c>
      <c r="AU323" s="238" t="s">
        <v>86</v>
      </c>
      <c r="AY323" s="18" t="s">
        <v>201</v>
      </c>
      <c r="BE323" s="239">
        <f>IF(N323="základní",J323,0)</f>
        <v>0</v>
      </c>
      <c r="BF323" s="239">
        <f>IF(N323="snížená",J323,0)</f>
        <v>0</v>
      </c>
      <c r="BG323" s="239">
        <f>IF(N323="zákl. přenesená",J323,0)</f>
        <v>0</v>
      </c>
      <c r="BH323" s="239">
        <f>IF(N323="sníž. přenesená",J323,0)</f>
        <v>0</v>
      </c>
      <c r="BI323" s="239">
        <f>IF(N323="nulová",J323,0)</f>
        <v>0</v>
      </c>
      <c r="BJ323" s="18" t="s">
        <v>84</v>
      </c>
      <c r="BK323" s="239">
        <f>ROUND(I323*H323,2)</f>
        <v>0</v>
      </c>
      <c r="BL323" s="18" t="s">
        <v>208</v>
      </c>
      <c r="BM323" s="238" t="s">
        <v>1852</v>
      </c>
    </row>
    <row r="324" s="2" customFormat="1">
      <c r="A324" s="39"/>
      <c r="B324" s="40"/>
      <c r="C324" s="41"/>
      <c r="D324" s="240" t="s">
        <v>210</v>
      </c>
      <c r="E324" s="41"/>
      <c r="F324" s="241" t="s">
        <v>1820</v>
      </c>
      <c r="G324" s="41"/>
      <c r="H324" s="41"/>
      <c r="I324" s="242"/>
      <c r="J324" s="41"/>
      <c r="K324" s="41"/>
      <c r="L324" s="45"/>
      <c r="M324" s="243"/>
      <c r="N324" s="244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210</v>
      </c>
      <c r="AU324" s="18" t="s">
        <v>86</v>
      </c>
    </row>
    <row r="325" s="2" customFormat="1" ht="16.5" customHeight="1">
      <c r="A325" s="39"/>
      <c r="B325" s="40"/>
      <c r="C325" s="227" t="s">
        <v>1853</v>
      </c>
      <c r="D325" s="227" t="s">
        <v>203</v>
      </c>
      <c r="E325" s="228" t="s">
        <v>1854</v>
      </c>
      <c r="F325" s="229" t="s">
        <v>1855</v>
      </c>
      <c r="G325" s="230" t="s">
        <v>305</v>
      </c>
      <c r="H325" s="231">
        <v>1</v>
      </c>
      <c r="I325" s="232"/>
      <c r="J325" s="233">
        <f>ROUND(I325*H325,2)</f>
        <v>0</v>
      </c>
      <c r="K325" s="229" t="s">
        <v>1</v>
      </c>
      <c r="L325" s="45"/>
      <c r="M325" s="234" t="s">
        <v>1</v>
      </c>
      <c r="N325" s="235" t="s">
        <v>42</v>
      </c>
      <c r="O325" s="92"/>
      <c r="P325" s="236">
        <f>O325*H325</f>
        <v>0</v>
      </c>
      <c r="Q325" s="236">
        <v>0</v>
      </c>
      <c r="R325" s="236">
        <f>Q325*H325</f>
        <v>0</v>
      </c>
      <c r="S325" s="236">
        <v>0</v>
      </c>
      <c r="T325" s="237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8" t="s">
        <v>208</v>
      </c>
      <c r="AT325" s="238" t="s">
        <v>203</v>
      </c>
      <c r="AU325" s="238" t="s">
        <v>86</v>
      </c>
      <c r="AY325" s="18" t="s">
        <v>201</v>
      </c>
      <c r="BE325" s="239">
        <f>IF(N325="základní",J325,0)</f>
        <v>0</v>
      </c>
      <c r="BF325" s="239">
        <f>IF(N325="snížená",J325,0)</f>
        <v>0</v>
      </c>
      <c r="BG325" s="239">
        <f>IF(N325="zákl. přenesená",J325,0)</f>
        <v>0</v>
      </c>
      <c r="BH325" s="239">
        <f>IF(N325="sníž. přenesená",J325,0)</f>
        <v>0</v>
      </c>
      <c r="BI325" s="239">
        <f>IF(N325="nulová",J325,0)</f>
        <v>0</v>
      </c>
      <c r="BJ325" s="18" t="s">
        <v>84</v>
      </c>
      <c r="BK325" s="239">
        <f>ROUND(I325*H325,2)</f>
        <v>0</v>
      </c>
      <c r="BL325" s="18" t="s">
        <v>208</v>
      </c>
      <c r="BM325" s="238" t="s">
        <v>1856</v>
      </c>
    </row>
    <row r="326" s="2" customFormat="1">
      <c r="A326" s="39"/>
      <c r="B326" s="40"/>
      <c r="C326" s="41"/>
      <c r="D326" s="240" t="s">
        <v>210</v>
      </c>
      <c r="E326" s="41"/>
      <c r="F326" s="241" t="s">
        <v>1820</v>
      </c>
      <c r="G326" s="41"/>
      <c r="H326" s="41"/>
      <c r="I326" s="242"/>
      <c r="J326" s="41"/>
      <c r="K326" s="41"/>
      <c r="L326" s="45"/>
      <c r="M326" s="243"/>
      <c r="N326" s="244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210</v>
      </c>
      <c r="AU326" s="18" t="s">
        <v>86</v>
      </c>
    </row>
    <row r="327" s="12" customFormat="1" ht="22.8" customHeight="1">
      <c r="A327" s="12"/>
      <c r="B327" s="211"/>
      <c r="C327" s="212"/>
      <c r="D327" s="213" t="s">
        <v>76</v>
      </c>
      <c r="E327" s="225" t="s">
        <v>357</v>
      </c>
      <c r="F327" s="225" t="s">
        <v>358</v>
      </c>
      <c r="G327" s="212"/>
      <c r="H327" s="212"/>
      <c r="I327" s="215"/>
      <c r="J327" s="226">
        <f>BK327</f>
        <v>0</v>
      </c>
      <c r="K327" s="212"/>
      <c r="L327" s="217"/>
      <c r="M327" s="218"/>
      <c r="N327" s="219"/>
      <c r="O327" s="219"/>
      <c r="P327" s="220">
        <f>SUM(P328:P329)</f>
        <v>0</v>
      </c>
      <c r="Q327" s="219"/>
      <c r="R327" s="220">
        <f>SUM(R328:R329)</f>
        <v>0</v>
      </c>
      <c r="S327" s="219"/>
      <c r="T327" s="221">
        <f>SUM(T328:T329)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22" t="s">
        <v>84</v>
      </c>
      <c r="AT327" s="223" t="s">
        <v>76</v>
      </c>
      <c r="AU327" s="223" t="s">
        <v>84</v>
      </c>
      <c r="AY327" s="222" t="s">
        <v>201</v>
      </c>
      <c r="BK327" s="224">
        <f>SUM(BK328:BK329)</f>
        <v>0</v>
      </c>
    </row>
    <row r="328" s="2" customFormat="1" ht="33" customHeight="1">
      <c r="A328" s="39"/>
      <c r="B328" s="40"/>
      <c r="C328" s="227" t="s">
        <v>1281</v>
      </c>
      <c r="D328" s="227" t="s">
        <v>203</v>
      </c>
      <c r="E328" s="228" t="s">
        <v>1282</v>
      </c>
      <c r="F328" s="229" t="s">
        <v>1283</v>
      </c>
      <c r="G328" s="230" t="s">
        <v>362</v>
      </c>
      <c r="H328" s="231">
        <v>95.299000000000007</v>
      </c>
      <c r="I328" s="232"/>
      <c r="J328" s="233">
        <f>ROUND(I328*H328,2)</f>
        <v>0</v>
      </c>
      <c r="K328" s="229" t="s">
        <v>207</v>
      </c>
      <c r="L328" s="45"/>
      <c r="M328" s="234" t="s">
        <v>1</v>
      </c>
      <c r="N328" s="235" t="s">
        <v>42</v>
      </c>
      <c r="O328" s="92"/>
      <c r="P328" s="236">
        <f>O328*H328</f>
        <v>0</v>
      </c>
      <c r="Q328" s="236">
        <v>0</v>
      </c>
      <c r="R328" s="236">
        <f>Q328*H328</f>
        <v>0</v>
      </c>
      <c r="S328" s="236">
        <v>0</v>
      </c>
      <c r="T328" s="237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8" t="s">
        <v>208</v>
      </c>
      <c r="AT328" s="238" t="s">
        <v>203</v>
      </c>
      <c r="AU328" s="238" t="s">
        <v>86</v>
      </c>
      <c r="AY328" s="18" t="s">
        <v>201</v>
      </c>
      <c r="BE328" s="239">
        <f>IF(N328="základní",J328,0)</f>
        <v>0</v>
      </c>
      <c r="BF328" s="239">
        <f>IF(N328="snížená",J328,0)</f>
        <v>0</v>
      </c>
      <c r="BG328" s="239">
        <f>IF(N328="zákl. přenesená",J328,0)</f>
        <v>0</v>
      </c>
      <c r="BH328" s="239">
        <f>IF(N328="sníž. přenesená",J328,0)</f>
        <v>0</v>
      </c>
      <c r="BI328" s="239">
        <f>IF(N328="nulová",J328,0)</f>
        <v>0</v>
      </c>
      <c r="BJ328" s="18" t="s">
        <v>84</v>
      </c>
      <c r="BK328" s="239">
        <f>ROUND(I328*H328,2)</f>
        <v>0</v>
      </c>
      <c r="BL328" s="18" t="s">
        <v>208</v>
      </c>
      <c r="BM328" s="238" t="s">
        <v>1857</v>
      </c>
    </row>
    <row r="329" s="2" customFormat="1">
      <c r="A329" s="39"/>
      <c r="B329" s="40"/>
      <c r="C329" s="41"/>
      <c r="D329" s="240" t="s">
        <v>210</v>
      </c>
      <c r="E329" s="41"/>
      <c r="F329" s="241" t="s">
        <v>1285</v>
      </c>
      <c r="G329" s="41"/>
      <c r="H329" s="41"/>
      <c r="I329" s="242"/>
      <c r="J329" s="41"/>
      <c r="K329" s="41"/>
      <c r="L329" s="45"/>
      <c r="M329" s="278"/>
      <c r="N329" s="279"/>
      <c r="O329" s="280"/>
      <c r="P329" s="280"/>
      <c r="Q329" s="280"/>
      <c r="R329" s="280"/>
      <c r="S329" s="280"/>
      <c r="T329" s="281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210</v>
      </c>
      <c r="AU329" s="18" t="s">
        <v>86</v>
      </c>
    </row>
    <row r="330" s="2" customFormat="1" ht="6.96" customHeight="1">
      <c r="A330" s="39"/>
      <c r="B330" s="67"/>
      <c r="C330" s="68"/>
      <c r="D330" s="68"/>
      <c r="E330" s="68"/>
      <c r="F330" s="68"/>
      <c r="G330" s="68"/>
      <c r="H330" s="68"/>
      <c r="I330" s="68"/>
      <c r="J330" s="68"/>
      <c r="K330" s="68"/>
      <c r="L330" s="45"/>
      <c r="M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</row>
  </sheetData>
  <sheetProtection sheet="1" autoFilter="0" formatColumns="0" formatRows="0" objects="1" scenarios="1" spinCount="100000" saltValue="aNGojwYhb+CZRpryXazb3QnPc1BkHBmoeGwmcJTLNhlX77m1OUf3I8liS3FuII1ZJdJ/cDAlYQqO2UpkRdjGPQ==" hashValue="a6P3LlU1vpZhJeyi/HW2EK5B+tH3pbIohr2MKINIPWYPJDCqZdXwhUFq5pVD8sG8B39lNkhkFMzWhGDy8r0o+A==" algorithmName="SHA-512" password="CC35"/>
  <autoFilter ref="C123:K329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154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2" customFormat="1" ht="12" customHeight="1">
      <c r="A8" s="39"/>
      <c r="B8" s="45"/>
      <c r="C8" s="39"/>
      <c r="D8" s="151" t="s">
        <v>171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3" t="s">
        <v>1858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1" t="s">
        <v>18</v>
      </c>
      <c r="E11" s="39"/>
      <c r="F11" s="142" t="s">
        <v>1</v>
      </c>
      <c r="G11" s="39"/>
      <c r="H11" s="39"/>
      <c r="I11" s="151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1" t="s">
        <v>20</v>
      </c>
      <c r="E12" s="39"/>
      <c r="F12" s="142" t="s">
        <v>21</v>
      </c>
      <c r="G12" s="39"/>
      <c r="H12" s="39"/>
      <c r="I12" s="151" t="s">
        <v>22</v>
      </c>
      <c r="J12" s="154" t="str">
        <f>'Rekapitulace stavby'!AN8</f>
        <v>7. 8. 2025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24</v>
      </c>
      <c r="E14" s="39"/>
      <c r="F14" s="39"/>
      <c r="G14" s="39"/>
      <c r="H14" s="39"/>
      <c r="I14" s="151" t="s">
        <v>25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26</v>
      </c>
      <c r="F15" s="39"/>
      <c r="G15" s="39"/>
      <c r="H15" s="39"/>
      <c r="I15" s="151" t="s">
        <v>27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1" t="s">
        <v>28</v>
      </c>
      <c r="E17" s="39"/>
      <c r="F17" s="39"/>
      <c r="G17" s="39"/>
      <c r="H17" s="39"/>
      <c r="I17" s="15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1" t="s">
        <v>30</v>
      </c>
      <c r="E20" s="39"/>
      <c r="F20" s="39"/>
      <c r="G20" s="39"/>
      <c r="H20" s="39"/>
      <c r="I20" s="151" t="s">
        <v>25</v>
      </c>
      <c r="J20" s="142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1" t="s">
        <v>27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1" t="s">
        <v>33</v>
      </c>
      <c r="E23" s="39"/>
      <c r="F23" s="39"/>
      <c r="G23" s="39"/>
      <c r="H23" s="39"/>
      <c r="I23" s="151" t="s">
        <v>25</v>
      </c>
      <c r="J23" s="142" t="s">
        <v>34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35</v>
      </c>
      <c r="F24" s="39"/>
      <c r="G24" s="39"/>
      <c r="H24" s="39"/>
      <c r="I24" s="151" t="s">
        <v>27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1" t="s">
        <v>36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9"/>
      <c r="E29" s="159"/>
      <c r="F29" s="159"/>
      <c r="G29" s="159"/>
      <c r="H29" s="159"/>
      <c r="I29" s="159"/>
      <c r="J29" s="159"/>
      <c r="K29" s="15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0" t="s">
        <v>37</v>
      </c>
      <c r="E30" s="39"/>
      <c r="F30" s="39"/>
      <c r="G30" s="39"/>
      <c r="H30" s="39"/>
      <c r="I30" s="39"/>
      <c r="J30" s="161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2" t="s">
        <v>39</v>
      </c>
      <c r="G32" s="39"/>
      <c r="H32" s="39"/>
      <c r="I32" s="162" t="s">
        <v>38</v>
      </c>
      <c r="J32" s="162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3" t="s">
        <v>41</v>
      </c>
      <c r="E33" s="151" t="s">
        <v>42</v>
      </c>
      <c r="F33" s="164">
        <f>ROUND((SUM(BE119:BE265)),  2)</f>
        <v>0</v>
      </c>
      <c r="G33" s="39"/>
      <c r="H33" s="39"/>
      <c r="I33" s="165">
        <v>0.20999999999999999</v>
      </c>
      <c r="J33" s="164">
        <f>ROUND(((SUM(BE119:BE265))*I33),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1" t="s">
        <v>43</v>
      </c>
      <c r="F34" s="164">
        <f>ROUND((SUM(BF119:BF265)),  2)</f>
        <v>0</v>
      </c>
      <c r="G34" s="39"/>
      <c r="H34" s="39"/>
      <c r="I34" s="165">
        <v>0.12</v>
      </c>
      <c r="J34" s="164">
        <f>ROUND(((SUM(BF119:BF265))*I34),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1" t="s">
        <v>44</v>
      </c>
      <c r="F35" s="164">
        <f>ROUND((SUM(BG119:BG265)),  2)</f>
        <v>0</v>
      </c>
      <c r="G35" s="39"/>
      <c r="H35" s="39"/>
      <c r="I35" s="165">
        <v>0.20999999999999999</v>
      </c>
      <c r="J35" s="164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1" t="s">
        <v>45</v>
      </c>
      <c r="F36" s="164">
        <f>ROUND((SUM(BH119:BH265)),  2)</f>
        <v>0</v>
      </c>
      <c r="G36" s="39"/>
      <c r="H36" s="39"/>
      <c r="I36" s="165">
        <v>0.12</v>
      </c>
      <c r="J36" s="164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46</v>
      </c>
      <c r="F37" s="164">
        <f>ROUND((SUM(BI119:BI265)),  2)</f>
        <v>0</v>
      </c>
      <c r="G37" s="39"/>
      <c r="H37" s="39"/>
      <c r="I37" s="165">
        <v>0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6"/>
      <c r="D39" s="167" t="s">
        <v>47</v>
      </c>
      <c r="E39" s="168"/>
      <c r="F39" s="168"/>
      <c r="G39" s="169" t="s">
        <v>48</v>
      </c>
      <c r="H39" s="170" t="s">
        <v>49</v>
      </c>
      <c r="I39" s="168"/>
      <c r="J39" s="171">
        <f>SUM(J30:J37)</f>
        <v>0</v>
      </c>
      <c r="K39" s="172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171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07. - SO 07 Vegetační úpravy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Karviná</v>
      </c>
      <c r="G89" s="41"/>
      <c r="H89" s="41"/>
      <c r="I89" s="33" t="s">
        <v>22</v>
      </c>
      <c r="J89" s="80" t="str">
        <f>IF(J12="","",J12)</f>
        <v>7. 8. 2025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Město Karviná</v>
      </c>
      <c r="G91" s="41"/>
      <c r="H91" s="41"/>
      <c r="I91" s="33" t="s">
        <v>30</v>
      </c>
      <c r="J91" s="37" t="str">
        <f>E21</f>
        <v xml:space="preserve">Envicons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Jedlička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5" t="s">
        <v>177</v>
      </c>
      <c r="D94" s="186"/>
      <c r="E94" s="186"/>
      <c r="F94" s="186"/>
      <c r="G94" s="186"/>
      <c r="H94" s="186"/>
      <c r="I94" s="186"/>
      <c r="J94" s="187" t="s">
        <v>178</v>
      </c>
      <c r="K94" s="186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8" t="s">
        <v>179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180</v>
      </c>
    </row>
    <row r="97" s="9" customFormat="1" ht="24.96" customHeight="1">
      <c r="A97" s="9"/>
      <c r="B97" s="189"/>
      <c r="C97" s="190"/>
      <c r="D97" s="191" t="s">
        <v>181</v>
      </c>
      <c r="E97" s="192"/>
      <c r="F97" s="192"/>
      <c r="G97" s="192"/>
      <c r="H97" s="192"/>
      <c r="I97" s="192"/>
      <c r="J97" s="193">
        <f>J120</f>
        <v>0</v>
      </c>
      <c r="K97" s="190"/>
      <c r="L97" s="19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5"/>
      <c r="C98" s="134"/>
      <c r="D98" s="196" t="s">
        <v>182</v>
      </c>
      <c r="E98" s="197"/>
      <c r="F98" s="197"/>
      <c r="G98" s="197"/>
      <c r="H98" s="197"/>
      <c r="I98" s="197"/>
      <c r="J98" s="198">
        <f>J121</f>
        <v>0</v>
      </c>
      <c r="K98" s="134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4"/>
      <c r="D99" s="196" t="s">
        <v>185</v>
      </c>
      <c r="E99" s="197"/>
      <c r="F99" s="197"/>
      <c r="G99" s="197"/>
      <c r="H99" s="197"/>
      <c r="I99" s="197"/>
      <c r="J99" s="198">
        <f>J263</f>
        <v>0</v>
      </c>
      <c r="K99" s="134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186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84" t="str">
        <f>E7</f>
        <v>REVITALIZACE TOKU A OBLASTI DUBINA_final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171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07. - SO 07 Vegetační úpravy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>Karviná</v>
      </c>
      <c r="G113" s="41"/>
      <c r="H113" s="41"/>
      <c r="I113" s="33" t="s">
        <v>22</v>
      </c>
      <c r="J113" s="80" t="str">
        <f>IF(J12="","",J12)</f>
        <v>7. 8. 2025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>Město Karviná</v>
      </c>
      <c r="G115" s="41"/>
      <c r="H115" s="41"/>
      <c r="I115" s="33" t="s">
        <v>30</v>
      </c>
      <c r="J115" s="37" t="str">
        <f>E21</f>
        <v xml:space="preserve">Envicons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28</v>
      </c>
      <c r="D116" s="41"/>
      <c r="E116" s="41"/>
      <c r="F116" s="28" t="str">
        <f>IF(E18="","",E18)</f>
        <v>Vyplň údaj</v>
      </c>
      <c r="G116" s="41"/>
      <c r="H116" s="41"/>
      <c r="I116" s="33" t="s">
        <v>33</v>
      </c>
      <c r="J116" s="37" t="str">
        <f>E24</f>
        <v>Jedlička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1" customFormat="1" ht="29.28" customHeight="1">
      <c r="A118" s="200"/>
      <c r="B118" s="201"/>
      <c r="C118" s="202" t="s">
        <v>187</v>
      </c>
      <c r="D118" s="203" t="s">
        <v>62</v>
      </c>
      <c r="E118" s="203" t="s">
        <v>58</v>
      </c>
      <c r="F118" s="203" t="s">
        <v>59</v>
      </c>
      <c r="G118" s="203" t="s">
        <v>188</v>
      </c>
      <c r="H118" s="203" t="s">
        <v>189</v>
      </c>
      <c r="I118" s="203" t="s">
        <v>190</v>
      </c>
      <c r="J118" s="203" t="s">
        <v>178</v>
      </c>
      <c r="K118" s="204" t="s">
        <v>191</v>
      </c>
      <c r="L118" s="205"/>
      <c r="M118" s="101" t="s">
        <v>1</v>
      </c>
      <c r="N118" s="102" t="s">
        <v>41</v>
      </c>
      <c r="O118" s="102" t="s">
        <v>192</v>
      </c>
      <c r="P118" s="102" t="s">
        <v>193</v>
      </c>
      <c r="Q118" s="102" t="s">
        <v>194</v>
      </c>
      <c r="R118" s="102" t="s">
        <v>195</v>
      </c>
      <c r="S118" s="102" t="s">
        <v>196</v>
      </c>
      <c r="T118" s="103" t="s">
        <v>197</v>
      </c>
      <c r="U118" s="200"/>
      <c r="V118" s="200"/>
      <c r="W118" s="200"/>
      <c r="X118" s="200"/>
      <c r="Y118" s="200"/>
      <c r="Z118" s="200"/>
      <c r="AA118" s="200"/>
      <c r="AB118" s="200"/>
      <c r="AC118" s="200"/>
      <c r="AD118" s="200"/>
      <c r="AE118" s="200"/>
    </row>
    <row r="119" s="2" customFormat="1" ht="22.8" customHeight="1">
      <c r="A119" s="39"/>
      <c r="B119" s="40"/>
      <c r="C119" s="108" t="s">
        <v>198</v>
      </c>
      <c r="D119" s="41"/>
      <c r="E119" s="41"/>
      <c r="F119" s="41"/>
      <c r="G119" s="41"/>
      <c r="H119" s="41"/>
      <c r="I119" s="41"/>
      <c r="J119" s="206">
        <f>BK119</f>
        <v>0</v>
      </c>
      <c r="K119" s="41"/>
      <c r="L119" s="45"/>
      <c r="M119" s="104"/>
      <c r="N119" s="207"/>
      <c r="O119" s="105"/>
      <c r="P119" s="208">
        <f>P120</f>
        <v>0</v>
      </c>
      <c r="Q119" s="105"/>
      <c r="R119" s="208">
        <f>R120</f>
        <v>1.2183200000000001</v>
      </c>
      <c r="S119" s="105"/>
      <c r="T119" s="209">
        <f>T120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76</v>
      </c>
      <c r="AU119" s="18" t="s">
        <v>180</v>
      </c>
      <c r="BK119" s="210">
        <f>BK120</f>
        <v>0</v>
      </c>
    </row>
    <row r="120" s="12" customFormat="1" ht="25.92" customHeight="1">
      <c r="A120" s="12"/>
      <c r="B120" s="211"/>
      <c r="C120" s="212"/>
      <c r="D120" s="213" t="s">
        <v>76</v>
      </c>
      <c r="E120" s="214" t="s">
        <v>199</v>
      </c>
      <c r="F120" s="214" t="s">
        <v>200</v>
      </c>
      <c r="G120" s="212"/>
      <c r="H120" s="212"/>
      <c r="I120" s="215"/>
      <c r="J120" s="216">
        <f>BK120</f>
        <v>0</v>
      </c>
      <c r="K120" s="212"/>
      <c r="L120" s="217"/>
      <c r="M120" s="218"/>
      <c r="N120" s="219"/>
      <c r="O120" s="219"/>
      <c r="P120" s="220">
        <f>P121+P263</f>
        <v>0</v>
      </c>
      <c r="Q120" s="219"/>
      <c r="R120" s="220">
        <f>R121+R263</f>
        <v>1.2183200000000001</v>
      </c>
      <c r="S120" s="219"/>
      <c r="T120" s="221">
        <f>T121+T263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22" t="s">
        <v>84</v>
      </c>
      <c r="AT120" s="223" t="s">
        <v>76</v>
      </c>
      <c r="AU120" s="223" t="s">
        <v>77</v>
      </c>
      <c r="AY120" s="222" t="s">
        <v>201</v>
      </c>
      <c r="BK120" s="224">
        <f>BK121+BK263</f>
        <v>0</v>
      </c>
    </row>
    <row r="121" s="12" customFormat="1" ht="22.8" customHeight="1">
      <c r="A121" s="12"/>
      <c r="B121" s="211"/>
      <c r="C121" s="212"/>
      <c r="D121" s="213" t="s">
        <v>76</v>
      </c>
      <c r="E121" s="225" t="s">
        <v>84</v>
      </c>
      <c r="F121" s="225" t="s">
        <v>202</v>
      </c>
      <c r="G121" s="212"/>
      <c r="H121" s="212"/>
      <c r="I121" s="215"/>
      <c r="J121" s="226">
        <f>BK121</f>
        <v>0</v>
      </c>
      <c r="K121" s="212"/>
      <c r="L121" s="217"/>
      <c r="M121" s="218"/>
      <c r="N121" s="219"/>
      <c r="O121" s="219"/>
      <c r="P121" s="220">
        <f>SUM(P122:P262)</f>
        <v>0</v>
      </c>
      <c r="Q121" s="219"/>
      <c r="R121" s="220">
        <f>SUM(R122:R262)</f>
        <v>1.2183200000000001</v>
      </c>
      <c r="S121" s="219"/>
      <c r="T121" s="221">
        <f>SUM(T122:T262)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22" t="s">
        <v>84</v>
      </c>
      <c r="AT121" s="223" t="s">
        <v>76</v>
      </c>
      <c r="AU121" s="223" t="s">
        <v>84</v>
      </c>
      <c r="AY121" s="222" t="s">
        <v>201</v>
      </c>
      <c r="BK121" s="224">
        <f>SUM(BK122:BK262)</f>
        <v>0</v>
      </c>
    </row>
    <row r="122" s="2" customFormat="1" ht="37.8" customHeight="1">
      <c r="A122" s="39"/>
      <c r="B122" s="40"/>
      <c r="C122" s="227" t="s">
        <v>84</v>
      </c>
      <c r="D122" s="227" t="s">
        <v>203</v>
      </c>
      <c r="E122" s="228" t="s">
        <v>1859</v>
      </c>
      <c r="F122" s="229" t="s">
        <v>1860</v>
      </c>
      <c r="G122" s="230" t="s">
        <v>247</v>
      </c>
      <c r="H122" s="231">
        <v>4238</v>
      </c>
      <c r="I122" s="232"/>
      <c r="J122" s="233">
        <f>ROUND(I122*H122,2)</f>
        <v>0</v>
      </c>
      <c r="K122" s="229" t="s">
        <v>207</v>
      </c>
      <c r="L122" s="45"/>
      <c r="M122" s="234" t="s">
        <v>1</v>
      </c>
      <c r="N122" s="235" t="s">
        <v>42</v>
      </c>
      <c r="O122" s="92"/>
      <c r="P122" s="236">
        <f>O122*H122</f>
        <v>0</v>
      </c>
      <c r="Q122" s="236">
        <v>0</v>
      </c>
      <c r="R122" s="236">
        <f>Q122*H122</f>
        <v>0</v>
      </c>
      <c r="S122" s="236">
        <v>0</v>
      </c>
      <c r="T122" s="237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38" t="s">
        <v>208</v>
      </c>
      <c r="AT122" s="238" t="s">
        <v>203</v>
      </c>
      <c r="AU122" s="238" t="s">
        <v>86</v>
      </c>
      <c r="AY122" s="18" t="s">
        <v>201</v>
      </c>
      <c r="BE122" s="239">
        <f>IF(N122="základní",J122,0)</f>
        <v>0</v>
      </c>
      <c r="BF122" s="239">
        <f>IF(N122="snížená",J122,0)</f>
        <v>0</v>
      </c>
      <c r="BG122" s="239">
        <f>IF(N122="zákl. přenesená",J122,0)</f>
        <v>0</v>
      </c>
      <c r="BH122" s="239">
        <f>IF(N122="sníž. přenesená",J122,0)</f>
        <v>0</v>
      </c>
      <c r="BI122" s="239">
        <f>IF(N122="nulová",J122,0)</f>
        <v>0</v>
      </c>
      <c r="BJ122" s="18" t="s">
        <v>84</v>
      </c>
      <c r="BK122" s="239">
        <f>ROUND(I122*H122,2)</f>
        <v>0</v>
      </c>
      <c r="BL122" s="18" t="s">
        <v>208</v>
      </c>
      <c r="BM122" s="238" t="s">
        <v>1861</v>
      </c>
    </row>
    <row r="123" s="2" customFormat="1">
      <c r="A123" s="39"/>
      <c r="B123" s="40"/>
      <c r="C123" s="41"/>
      <c r="D123" s="240" t="s">
        <v>210</v>
      </c>
      <c r="E123" s="41"/>
      <c r="F123" s="241" t="s">
        <v>1862</v>
      </c>
      <c r="G123" s="41"/>
      <c r="H123" s="41"/>
      <c r="I123" s="242"/>
      <c r="J123" s="41"/>
      <c r="K123" s="41"/>
      <c r="L123" s="45"/>
      <c r="M123" s="243"/>
      <c r="N123" s="244"/>
      <c r="O123" s="92"/>
      <c r="P123" s="92"/>
      <c r="Q123" s="92"/>
      <c r="R123" s="92"/>
      <c r="S123" s="92"/>
      <c r="T123" s="93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210</v>
      </c>
      <c r="AU123" s="18" t="s">
        <v>86</v>
      </c>
    </row>
    <row r="124" s="2" customFormat="1" ht="24.15" customHeight="1">
      <c r="A124" s="39"/>
      <c r="B124" s="40"/>
      <c r="C124" s="227" t="s">
        <v>86</v>
      </c>
      <c r="D124" s="227" t="s">
        <v>203</v>
      </c>
      <c r="E124" s="228" t="s">
        <v>1863</v>
      </c>
      <c r="F124" s="229" t="s">
        <v>1864</v>
      </c>
      <c r="G124" s="230" t="s">
        <v>282</v>
      </c>
      <c r="H124" s="231">
        <v>8</v>
      </c>
      <c r="I124" s="232"/>
      <c r="J124" s="233">
        <f>ROUND(I124*H124,2)</f>
        <v>0</v>
      </c>
      <c r="K124" s="229" t="s">
        <v>207</v>
      </c>
      <c r="L124" s="45"/>
      <c r="M124" s="234" t="s">
        <v>1</v>
      </c>
      <c r="N124" s="235" t="s">
        <v>42</v>
      </c>
      <c r="O124" s="92"/>
      <c r="P124" s="236">
        <f>O124*H124</f>
        <v>0</v>
      </c>
      <c r="Q124" s="236">
        <v>0</v>
      </c>
      <c r="R124" s="236">
        <f>Q124*H124</f>
        <v>0</v>
      </c>
      <c r="S124" s="236">
        <v>0</v>
      </c>
      <c r="T124" s="237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8" t="s">
        <v>208</v>
      </c>
      <c r="AT124" s="238" t="s">
        <v>203</v>
      </c>
      <c r="AU124" s="238" t="s">
        <v>86</v>
      </c>
      <c r="AY124" s="18" t="s">
        <v>201</v>
      </c>
      <c r="BE124" s="239">
        <f>IF(N124="základní",J124,0)</f>
        <v>0</v>
      </c>
      <c r="BF124" s="239">
        <f>IF(N124="snížená",J124,0)</f>
        <v>0</v>
      </c>
      <c r="BG124" s="239">
        <f>IF(N124="zákl. přenesená",J124,0)</f>
        <v>0</v>
      </c>
      <c r="BH124" s="239">
        <f>IF(N124="sníž. přenesená",J124,0)</f>
        <v>0</v>
      </c>
      <c r="BI124" s="239">
        <f>IF(N124="nulová",J124,0)</f>
        <v>0</v>
      </c>
      <c r="BJ124" s="18" t="s">
        <v>84</v>
      </c>
      <c r="BK124" s="239">
        <f>ROUND(I124*H124,2)</f>
        <v>0</v>
      </c>
      <c r="BL124" s="18" t="s">
        <v>208</v>
      </c>
      <c r="BM124" s="238" t="s">
        <v>1865</v>
      </c>
    </row>
    <row r="125" s="2" customFormat="1">
      <c r="A125" s="39"/>
      <c r="B125" s="40"/>
      <c r="C125" s="41"/>
      <c r="D125" s="240" t="s">
        <v>210</v>
      </c>
      <c r="E125" s="41"/>
      <c r="F125" s="241" t="s">
        <v>1866</v>
      </c>
      <c r="G125" s="41"/>
      <c r="H125" s="41"/>
      <c r="I125" s="242"/>
      <c r="J125" s="41"/>
      <c r="K125" s="41"/>
      <c r="L125" s="45"/>
      <c r="M125" s="243"/>
      <c r="N125" s="244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210</v>
      </c>
      <c r="AU125" s="18" t="s">
        <v>86</v>
      </c>
    </row>
    <row r="126" s="13" customFormat="1">
      <c r="A126" s="13"/>
      <c r="B126" s="245"/>
      <c r="C126" s="246"/>
      <c r="D126" s="240" t="s">
        <v>212</v>
      </c>
      <c r="E126" s="247" t="s">
        <v>1</v>
      </c>
      <c r="F126" s="248" t="s">
        <v>1867</v>
      </c>
      <c r="G126" s="246"/>
      <c r="H126" s="249">
        <v>8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5" t="s">
        <v>212</v>
      </c>
      <c r="AU126" s="255" t="s">
        <v>86</v>
      </c>
      <c r="AV126" s="13" t="s">
        <v>86</v>
      </c>
      <c r="AW126" s="13" t="s">
        <v>32</v>
      </c>
      <c r="AX126" s="13" t="s">
        <v>84</v>
      </c>
      <c r="AY126" s="255" t="s">
        <v>201</v>
      </c>
    </row>
    <row r="127" s="2" customFormat="1" ht="24.15" customHeight="1">
      <c r="A127" s="39"/>
      <c r="B127" s="40"/>
      <c r="C127" s="227" t="s">
        <v>225</v>
      </c>
      <c r="D127" s="227" t="s">
        <v>203</v>
      </c>
      <c r="E127" s="228" t="s">
        <v>1868</v>
      </c>
      <c r="F127" s="229" t="s">
        <v>1869</v>
      </c>
      <c r="G127" s="230" t="s">
        <v>282</v>
      </c>
      <c r="H127" s="231">
        <v>13</v>
      </c>
      <c r="I127" s="232"/>
      <c r="J127" s="233">
        <f>ROUND(I127*H127,2)</f>
        <v>0</v>
      </c>
      <c r="K127" s="229" t="s">
        <v>207</v>
      </c>
      <c r="L127" s="45"/>
      <c r="M127" s="234" t="s">
        <v>1</v>
      </c>
      <c r="N127" s="235" t="s">
        <v>42</v>
      </c>
      <c r="O127" s="92"/>
      <c r="P127" s="236">
        <f>O127*H127</f>
        <v>0</v>
      </c>
      <c r="Q127" s="236">
        <v>0</v>
      </c>
      <c r="R127" s="236">
        <f>Q127*H127</f>
        <v>0</v>
      </c>
      <c r="S127" s="236">
        <v>0</v>
      </c>
      <c r="T127" s="237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8" t="s">
        <v>208</v>
      </c>
      <c r="AT127" s="238" t="s">
        <v>203</v>
      </c>
      <c r="AU127" s="238" t="s">
        <v>86</v>
      </c>
      <c r="AY127" s="18" t="s">
        <v>201</v>
      </c>
      <c r="BE127" s="239">
        <f>IF(N127="základní",J127,0)</f>
        <v>0</v>
      </c>
      <c r="BF127" s="239">
        <f>IF(N127="snížená",J127,0)</f>
        <v>0</v>
      </c>
      <c r="BG127" s="239">
        <f>IF(N127="zákl. přenesená",J127,0)</f>
        <v>0</v>
      </c>
      <c r="BH127" s="239">
        <f>IF(N127="sníž. přenesená",J127,0)</f>
        <v>0</v>
      </c>
      <c r="BI127" s="239">
        <f>IF(N127="nulová",J127,0)</f>
        <v>0</v>
      </c>
      <c r="BJ127" s="18" t="s">
        <v>84</v>
      </c>
      <c r="BK127" s="239">
        <f>ROUND(I127*H127,2)</f>
        <v>0</v>
      </c>
      <c r="BL127" s="18" t="s">
        <v>208</v>
      </c>
      <c r="BM127" s="238" t="s">
        <v>1870</v>
      </c>
    </row>
    <row r="128" s="2" customFormat="1">
      <c r="A128" s="39"/>
      <c r="B128" s="40"/>
      <c r="C128" s="41"/>
      <c r="D128" s="240" t="s">
        <v>210</v>
      </c>
      <c r="E128" s="41"/>
      <c r="F128" s="241" t="s">
        <v>1871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210</v>
      </c>
      <c r="AU128" s="18" t="s">
        <v>86</v>
      </c>
    </row>
    <row r="129" s="2" customFormat="1" ht="24.15" customHeight="1">
      <c r="A129" s="39"/>
      <c r="B129" s="40"/>
      <c r="C129" s="227" t="s">
        <v>208</v>
      </c>
      <c r="D129" s="227" t="s">
        <v>203</v>
      </c>
      <c r="E129" s="228" t="s">
        <v>1872</v>
      </c>
      <c r="F129" s="229" t="s">
        <v>1873</v>
      </c>
      <c r="G129" s="230" t="s">
        <v>282</v>
      </c>
      <c r="H129" s="231">
        <v>8</v>
      </c>
      <c r="I129" s="232"/>
      <c r="J129" s="233">
        <f>ROUND(I129*H129,2)</f>
        <v>0</v>
      </c>
      <c r="K129" s="229" t="s">
        <v>207</v>
      </c>
      <c r="L129" s="45"/>
      <c r="M129" s="234" t="s">
        <v>1</v>
      </c>
      <c r="N129" s="235" t="s">
        <v>42</v>
      </c>
      <c r="O129" s="92"/>
      <c r="P129" s="236">
        <f>O129*H129</f>
        <v>0</v>
      </c>
      <c r="Q129" s="236">
        <v>0</v>
      </c>
      <c r="R129" s="236">
        <f>Q129*H129</f>
        <v>0</v>
      </c>
      <c r="S129" s="236">
        <v>0</v>
      </c>
      <c r="T129" s="237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8" t="s">
        <v>208</v>
      </c>
      <c r="AT129" s="238" t="s">
        <v>203</v>
      </c>
      <c r="AU129" s="238" t="s">
        <v>86</v>
      </c>
      <c r="AY129" s="18" t="s">
        <v>201</v>
      </c>
      <c r="BE129" s="239">
        <f>IF(N129="základní",J129,0)</f>
        <v>0</v>
      </c>
      <c r="BF129" s="239">
        <f>IF(N129="snížená",J129,0)</f>
        <v>0</v>
      </c>
      <c r="BG129" s="239">
        <f>IF(N129="zákl. přenesená",J129,0)</f>
        <v>0</v>
      </c>
      <c r="BH129" s="239">
        <f>IF(N129="sníž. přenesená",J129,0)</f>
        <v>0</v>
      </c>
      <c r="BI129" s="239">
        <f>IF(N129="nulová",J129,0)</f>
        <v>0</v>
      </c>
      <c r="BJ129" s="18" t="s">
        <v>84</v>
      </c>
      <c r="BK129" s="239">
        <f>ROUND(I129*H129,2)</f>
        <v>0</v>
      </c>
      <c r="BL129" s="18" t="s">
        <v>208</v>
      </c>
      <c r="BM129" s="238" t="s">
        <v>1874</v>
      </c>
    </row>
    <row r="130" s="2" customFormat="1">
      <c r="A130" s="39"/>
      <c r="B130" s="40"/>
      <c r="C130" s="41"/>
      <c r="D130" s="240" t="s">
        <v>210</v>
      </c>
      <c r="E130" s="41"/>
      <c r="F130" s="241" t="s">
        <v>1875</v>
      </c>
      <c r="G130" s="41"/>
      <c r="H130" s="41"/>
      <c r="I130" s="242"/>
      <c r="J130" s="41"/>
      <c r="K130" s="41"/>
      <c r="L130" s="45"/>
      <c r="M130" s="243"/>
      <c r="N130" s="244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210</v>
      </c>
      <c r="AU130" s="18" t="s">
        <v>86</v>
      </c>
    </row>
    <row r="131" s="2" customFormat="1" ht="24.15" customHeight="1">
      <c r="A131" s="39"/>
      <c r="B131" s="40"/>
      <c r="C131" s="227" t="s">
        <v>238</v>
      </c>
      <c r="D131" s="227" t="s">
        <v>203</v>
      </c>
      <c r="E131" s="228" t="s">
        <v>1876</v>
      </c>
      <c r="F131" s="229" t="s">
        <v>1877</v>
      </c>
      <c r="G131" s="230" t="s">
        <v>282</v>
      </c>
      <c r="H131" s="231">
        <v>8</v>
      </c>
      <c r="I131" s="232"/>
      <c r="J131" s="233">
        <f>ROUND(I131*H131,2)</f>
        <v>0</v>
      </c>
      <c r="K131" s="229" t="s">
        <v>207</v>
      </c>
      <c r="L131" s="45"/>
      <c r="M131" s="234" t="s">
        <v>1</v>
      </c>
      <c r="N131" s="235" t="s">
        <v>42</v>
      </c>
      <c r="O131" s="92"/>
      <c r="P131" s="236">
        <f>O131*H131</f>
        <v>0</v>
      </c>
      <c r="Q131" s="236">
        <v>0</v>
      </c>
      <c r="R131" s="236">
        <f>Q131*H131</f>
        <v>0</v>
      </c>
      <c r="S131" s="236">
        <v>0</v>
      </c>
      <c r="T131" s="237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8" t="s">
        <v>208</v>
      </c>
      <c r="AT131" s="238" t="s">
        <v>203</v>
      </c>
      <c r="AU131" s="238" t="s">
        <v>86</v>
      </c>
      <c r="AY131" s="18" t="s">
        <v>201</v>
      </c>
      <c r="BE131" s="239">
        <f>IF(N131="základní",J131,0)</f>
        <v>0</v>
      </c>
      <c r="BF131" s="239">
        <f>IF(N131="snížená",J131,0)</f>
        <v>0</v>
      </c>
      <c r="BG131" s="239">
        <f>IF(N131="zákl. přenesená",J131,0)</f>
        <v>0</v>
      </c>
      <c r="BH131" s="239">
        <f>IF(N131="sníž. přenesená",J131,0)</f>
        <v>0</v>
      </c>
      <c r="BI131" s="239">
        <f>IF(N131="nulová",J131,0)</f>
        <v>0</v>
      </c>
      <c r="BJ131" s="18" t="s">
        <v>84</v>
      </c>
      <c r="BK131" s="239">
        <f>ROUND(I131*H131,2)</f>
        <v>0</v>
      </c>
      <c r="BL131" s="18" t="s">
        <v>208</v>
      </c>
      <c r="BM131" s="238" t="s">
        <v>1878</v>
      </c>
    </row>
    <row r="132" s="2" customFormat="1">
      <c r="A132" s="39"/>
      <c r="B132" s="40"/>
      <c r="C132" s="41"/>
      <c r="D132" s="240" t="s">
        <v>210</v>
      </c>
      <c r="E132" s="41"/>
      <c r="F132" s="241" t="s">
        <v>1879</v>
      </c>
      <c r="G132" s="41"/>
      <c r="H132" s="41"/>
      <c r="I132" s="242"/>
      <c r="J132" s="41"/>
      <c r="K132" s="41"/>
      <c r="L132" s="45"/>
      <c r="M132" s="243"/>
      <c r="N132" s="244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210</v>
      </c>
      <c r="AU132" s="18" t="s">
        <v>86</v>
      </c>
    </row>
    <row r="133" s="2" customFormat="1" ht="24.15" customHeight="1">
      <c r="A133" s="39"/>
      <c r="B133" s="40"/>
      <c r="C133" s="227" t="s">
        <v>244</v>
      </c>
      <c r="D133" s="227" t="s">
        <v>203</v>
      </c>
      <c r="E133" s="228" t="s">
        <v>1880</v>
      </c>
      <c r="F133" s="229" t="s">
        <v>1881</v>
      </c>
      <c r="G133" s="230" t="s">
        <v>282</v>
      </c>
      <c r="H133" s="231">
        <v>1</v>
      </c>
      <c r="I133" s="232"/>
      <c r="J133" s="233">
        <f>ROUND(I133*H133,2)</f>
        <v>0</v>
      </c>
      <c r="K133" s="229" t="s">
        <v>207</v>
      </c>
      <c r="L133" s="45"/>
      <c r="M133" s="234" t="s">
        <v>1</v>
      </c>
      <c r="N133" s="235" t="s">
        <v>42</v>
      </c>
      <c r="O133" s="92"/>
      <c r="P133" s="236">
        <f>O133*H133</f>
        <v>0</v>
      </c>
      <c r="Q133" s="236">
        <v>0</v>
      </c>
      <c r="R133" s="236">
        <f>Q133*H133</f>
        <v>0</v>
      </c>
      <c r="S133" s="236">
        <v>0</v>
      </c>
      <c r="T133" s="237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8" t="s">
        <v>208</v>
      </c>
      <c r="AT133" s="238" t="s">
        <v>203</v>
      </c>
      <c r="AU133" s="238" t="s">
        <v>86</v>
      </c>
      <c r="AY133" s="18" t="s">
        <v>201</v>
      </c>
      <c r="BE133" s="239">
        <f>IF(N133="základní",J133,0)</f>
        <v>0</v>
      </c>
      <c r="BF133" s="239">
        <f>IF(N133="snížená",J133,0)</f>
        <v>0</v>
      </c>
      <c r="BG133" s="239">
        <f>IF(N133="zákl. přenesená",J133,0)</f>
        <v>0</v>
      </c>
      <c r="BH133" s="239">
        <f>IF(N133="sníž. přenesená",J133,0)</f>
        <v>0</v>
      </c>
      <c r="BI133" s="239">
        <f>IF(N133="nulová",J133,0)</f>
        <v>0</v>
      </c>
      <c r="BJ133" s="18" t="s">
        <v>84</v>
      </c>
      <c r="BK133" s="239">
        <f>ROUND(I133*H133,2)</f>
        <v>0</v>
      </c>
      <c r="BL133" s="18" t="s">
        <v>208</v>
      </c>
      <c r="BM133" s="238" t="s">
        <v>1882</v>
      </c>
    </row>
    <row r="134" s="2" customFormat="1">
      <c r="A134" s="39"/>
      <c r="B134" s="40"/>
      <c r="C134" s="41"/>
      <c r="D134" s="240" t="s">
        <v>210</v>
      </c>
      <c r="E134" s="41"/>
      <c r="F134" s="241" t="s">
        <v>1883</v>
      </c>
      <c r="G134" s="41"/>
      <c r="H134" s="41"/>
      <c r="I134" s="242"/>
      <c r="J134" s="41"/>
      <c r="K134" s="41"/>
      <c r="L134" s="45"/>
      <c r="M134" s="243"/>
      <c r="N134" s="244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210</v>
      </c>
      <c r="AU134" s="18" t="s">
        <v>86</v>
      </c>
    </row>
    <row r="135" s="2" customFormat="1" ht="24.15" customHeight="1">
      <c r="A135" s="39"/>
      <c r="B135" s="40"/>
      <c r="C135" s="227" t="s">
        <v>251</v>
      </c>
      <c r="D135" s="227" t="s">
        <v>203</v>
      </c>
      <c r="E135" s="228" t="s">
        <v>1884</v>
      </c>
      <c r="F135" s="229" t="s">
        <v>1885</v>
      </c>
      <c r="G135" s="230" t="s">
        <v>282</v>
      </c>
      <c r="H135" s="231">
        <v>3</v>
      </c>
      <c r="I135" s="232"/>
      <c r="J135" s="233">
        <f>ROUND(I135*H135,2)</f>
        <v>0</v>
      </c>
      <c r="K135" s="229" t="s">
        <v>207</v>
      </c>
      <c r="L135" s="45"/>
      <c r="M135" s="234" t="s">
        <v>1</v>
      </c>
      <c r="N135" s="235" t="s">
        <v>42</v>
      </c>
      <c r="O135" s="92"/>
      <c r="P135" s="236">
        <f>O135*H135</f>
        <v>0</v>
      </c>
      <c r="Q135" s="236">
        <v>0</v>
      </c>
      <c r="R135" s="236">
        <f>Q135*H135</f>
        <v>0</v>
      </c>
      <c r="S135" s="236">
        <v>0</v>
      </c>
      <c r="T135" s="237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8" t="s">
        <v>208</v>
      </c>
      <c r="AT135" s="238" t="s">
        <v>203</v>
      </c>
      <c r="AU135" s="238" t="s">
        <v>86</v>
      </c>
      <c r="AY135" s="18" t="s">
        <v>201</v>
      </c>
      <c r="BE135" s="239">
        <f>IF(N135="základní",J135,0)</f>
        <v>0</v>
      </c>
      <c r="BF135" s="239">
        <f>IF(N135="snížená",J135,0)</f>
        <v>0</v>
      </c>
      <c r="BG135" s="239">
        <f>IF(N135="zákl. přenesená",J135,0)</f>
        <v>0</v>
      </c>
      <c r="BH135" s="239">
        <f>IF(N135="sníž. přenesená",J135,0)</f>
        <v>0</v>
      </c>
      <c r="BI135" s="239">
        <f>IF(N135="nulová",J135,0)</f>
        <v>0</v>
      </c>
      <c r="BJ135" s="18" t="s">
        <v>84</v>
      </c>
      <c r="BK135" s="239">
        <f>ROUND(I135*H135,2)</f>
        <v>0</v>
      </c>
      <c r="BL135" s="18" t="s">
        <v>208</v>
      </c>
      <c r="BM135" s="238" t="s">
        <v>1886</v>
      </c>
    </row>
    <row r="136" s="2" customFormat="1">
      <c r="A136" s="39"/>
      <c r="B136" s="40"/>
      <c r="C136" s="41"/>
      <c r="D136" s="240" t="s">
        <v>210</v>
      </c>
      <c r="E136" s="41"/>
      <c r="F136" s="241" t="s">
        <v>1887</v>
      </c>
      <c r="G136" s="41"/>
      <c r="H136" s="41"/>
      <c r="I136" s="242"/>
      <c r="J136" s="41"/>
      <c r="K136" s="41"/>
      <c r="L136" s="45"/>
      <c r="M136" s="243"/>
      <c r="N136" s="244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210</v>
      </c>
      <c r="AU136" s="18" t="s">
        <v>86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1888</v>
      </c>
      <c r="G137" s="246"/>
      <c r="H137" s="249">
        <v>3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84</v>
      </c>
      <c r="AY137" s="255" t="s">
        <v>201</v>
      </c>
    </row>
    <row r="138" s="2" customFormat="1" ht="24.15" customHeight="1">
      <c r="A138" s="39"/>
      <c r="B138" s="40"/>
      <c r="C138" s="227" t="s">
        <v>257</v>
      </c>
      <c r="D138" s="227" t="s">
        <v>203</v>
      </c>
      <c r="E138" s="228" t="s">
        <v>1889</v>
      </c>
      <c r="F138" s="229" t="s">
        <v>1890</v>
      </c>
      <c r="G138" s="230" t="s">
        <v>282</v>
      </c>
      <c r="H138" s="231">
        <v>7</v>
      </c>
      <c r="I138" s="232"/>
      <c r="J138" s="233">
        <f>ROUND(I138*H138,2)</f>
        <v>0</v>
      </c>
      <c r="K138" s="229" t="s">
        <v>207</v>
      </c>
      <c r="L138" s="45"/>
      <c r="M138" s="234" t="s">
        <v>1</v>
      </c>
      <c r="N138" s="235" t="s">
        <v>42</v>
      </c>
      <c r="O138" s="92"/>
      <c r="P138" s="236">
        <f>O138*H138</f>
        <v>0</v>
      </c>
      <c r="Q138" s="236">
        <v>0</v>
      </c>
      <c r="R138" s="236">
        <f>Q138*H138</f>
        <v>0</v>
      </c>
      <c r="S138" s="236">
        <v>0</v>
      </c>
      <c r="T138" s="237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8" t="s">
        <v>208</v>
      </c>
      <c r="AT138" s="238" t="s">
        <v>203</v>
      </c>
      <c r="AU138" s="238" t="s">
        <v>86</v>
      </c>
      <c r="AY138" s="18" t="s">
        <v>201</v>
      </c>
      <c r="BE138" s="239">
        <f>IF(N138="základní",J138,0)</f>
        <v>0</v>
      </c>
      <c r="BF138" s="239">
        <f>IF(N138="snížená",J138,0)</f>
        <v>0</v>
      </c>
      <c r="BG138" s="239">
        <f>IF(N138="zákl. přenesená",J138,0)</f>
        <v>0</v>
      </c>
      <c r="BH138" s="239">
        <f>IF(N138="sníž. přenesená",J138,0)</f>
        <v>0</v>
      </c>
      <c r="BI138" s="239">
        <f>IF(N138="nulová",J138,0)</f>
        <v>0</v>
      </c>
      <c r="BJ138" s="18" t="s">
        <v>84</v>
      </c>
      <c r="BK138" s="239">
        <f>ROUND(I138*H138,2)</f>
        <v>0</v>
      </c>
      <c r="BL138" s="18" t="s">
        <v>208</v>
      </c>
      <c r="BM138" s="238" t="s">
        <v>1891</v>
      </c>
    </row>
    <row r="139" s="2" customFormat="1">
      <c r="A139" s="39"/>
      <c r="B139" s="40"/>
      <c r="C139" s="41"/>
      <c r="D139" s="240" t="s">
        <v>210</v>
      </c>
      <c r="E139" s="41"/>
      <c r="F139" s="241" t="s">
        <v>1892</v>
      </c>
      <c r="G139" s="41"/>
      <c r="H139" s="41"/>
      <c r="I139" s="242"/>
      <c r="J139" s="41"/>
      <c r="K139" s="41"/>
      <c r="L139" s="45"/>
      <c r="M139" s="243"/>
      <c r="N139" s="244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210</v>
      </c>
      <c r="AU139" s="18" t="s">
        <v>86</v>
      </c>
    </row>
    <row r="140" s="2" customFormat="1" ht="24.15" customHeight="1">
      <c r="A140" s="39"/>
      <c r="B140" s="40"/>
      <c r="C140" s="227" t="s">
        <v>267</v>
      </c>
      <c r="D140" s="227" t="s">
        <v>203</v>
      </c>
      <c r="E140" s="228" t="s">
        <v>1893</v>
      </c>
      <c r="F140" s="229" t="s">
        <v>1894</v>
      </c>
      <c r="G140" s="230" t="s">
        <v>282</v>
      </c>
      <c r="H140" s="231">
        <v>7</v>
      </c>
      <c r="I140" s="232"/>
      <c r="J140" s="233">
        <f>ROUND(I140*H140,2)</f>
        <v>0</v>
      </c>
      <c r="K140" s="229" t="s">
        <v>207</v>
      </c>
      <c r="L140" s="45"/>
      <c r="M140" s="234" t="s">
        <v>1</v>
      </c>
      <c r="N140" s="235" t="s">
        <v>42</v>
      </c>
      <c r="O140" s="92"/>
      <c r="P140" s="236">
        <f>O140*H140</f>
        <v>0</v>
      </c>
      <c r="Q140" s="236">
        <v>0</v>
      </c>
      <c r="R140" s="236">
        <f>Q140*H140</f>
        <v>0</v>
      </c>
      <c r="S140" s="236">
        <v>0</v>
      </c>
      <c r="T140" s="237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8" t="s">
        <v>208</v>
      </c>
      <c r="AT140" s="238" t="s">
        <v>203</v>
      </c>
      <c r="AU140" s="238" t="s">
        <v>86</v>
      </c>
      <c r="AY140" s="18" t="s">
        <v>201</v>
      </c>
      <c r="BE140" s="239">
        <f>IF(N140="základní",J140,0)</f>
        <v>0</v>
      </c>
      <c r="BF140" s="239">
        <f>IF(N140="snížená",J140,0)</f>
        <v>0</v>
      </c>
      <c r="BG140" s="239">
        <f>IF(N140="zákl. přenesená",J140,0)</f>
        <v>0</v>
      </c>
      <c r="BH140" s="239">
        <f>IF(N140="sníž. přenesená",J140,0)</f>
        <v>0</v>
      </c>
      <c r="BI140" s="239">
        <f>IF(N140="nulová",J140,0)</f>
        <v>0</v>
      </c>
      <c r="BJ140" s="18" t="s">
        <v>84</v>
      </c>
      <c r="BK140" s="239">
        <f>ROUND(I140*H140,2)</f>
        <v>0</v>
      </c>
      <c r="BL140" s="18" t="s">
        <v>208</v>
      </c>
      <c r="BM140" s="238" t="s">
        <v>1895</v>
      </c>
    </row>
    <row r="141" s="2" customFormat="1">
      <c r="A141" s="39"/>
      <c r="B141" s="40"/>
      <c r="C141" s="41"/>
      <c r="D141" s="240" t="s">
        <v>210</v>
      </c>
      <c r="E141" s="41"/>
      <c r="F141" s="241" t="s">
        <v>1896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210</v>
      </c>
      <c r="AU141" s="18" t="s">
        <v>86</v>
      </c>
    </row>
    <row r="142" s="2" customFormat="1" ht="24.15" customHeight="1">
      <c r="A142" s="39"/>
      <c r="B142" s="40"/>
      <c r="C142" s="227" t="s">
        <v>273</v>
      </c>
      <c r="D142" s="227" t="s">
        <v>203</v>
      </c>
      <c r="E142" s="228" t="s">
        <v>1897</v>
      </c>
      <c r="F142" s="229" t="s">
        <v>1898</v>
      </c>
      <c r="G142" s="230" t="s">
        <v>282</v>
      </c>
      <c r="H142" s="231">
        <v>6</v>
      </c>
      <c r="I142" s="232"/>
      <c r="J142" s="233">
        <f>ROUND(I142*H142,2)</f>
        <v>0</v>
      </c>
      <c r="K142" s="229" t="s">
        <v>207</v>
      </c>
      <c r="L142" s="45"/>
      <c r="M142" s="234" t="s">
        <v>1</v>
      </c>
      <c r="N142" s="235" t="s">
        <v>42</v>
      </c>
      <c r="O142" s="92"/>
      <c r="P142" s="236">
        <f>O142*H142</f>
        <v>0</v>
      </c>
      <c r="Q142" s="236">
        <v>0</v>
      </c>
      <c r="R142" s="236">
        <f>Q142*H142</f>
        <v>0</v>
      </c>
      <c r="S142" s="236">
        <v>0</v>
      </c>
      <c r="T142" s="237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8" t="s">
        <v>208</v>
      </c>
      <c r="AT142" s="238" t="s">
        <v>203</v>
      </c>
      <c r="AU142" s="238" t="s">
        <v>86</v>
      </c>
      <c r="AY142" s="18" t="s">
        <v>201</v>
      </c>
      <c r="BE142" s="239">
        <f>IF(N142="základní",J142,0)</f>
        <v>0</v>
      </c>
      <c r="BF142" s="239">
        <f>IF(N142="snížená",J142,0)</f>
        <v>0</v>
      </c>
      <c r="BG142" s="239">
        <f>IF(N142="zákl. přenesená",J142,0)</f>
        <v>0</v>
      </c>
      <c r="BH142" s="239">
        <f>IF(N142="sníž. přenesená",J142,0)</f>
        <v>0</v>
      </c>
      <c r="BI142" s="239">
        <f>IF(N142="nulová",J142,0)</f>
        <v>0</v>
      </c>
      <c r="BJ142" s="18" t="s">
        <v>84</v>
      </c>
      <c r="BK142" s="239">
        <f>ROUND(I142*H142,2)</f>
        <v>0</v>
      </c>
      <c r="BL142" s="18" t="s">
        <v>208</v>
      </c>
      <c r="BM142" s="238" t="s">
        <v>1899</v>
      </c>
    </row>
    <row r="143" s="2" customFormat="1">
      <c r="A143" s="39"/>
      <c r="B143" s="40"/>
      <c r="C143" s="41"/>
      <c r="D143" s="240" t="s">
        <v>210</v>
      </c>
      <c r="E143" s="41"/>
      <c r="F143" s="241" t="s">
        <v>1900</v>
      </c>
      <c r="G143" s="41"/>
      <c r="H143" s="41"/>
      <c r="I143" s="242"/>
      <c r="J143" s="41"/>
      <c r="K143" s="41"/>
      <c r="L143" s="45"/>
      <c r="M143" s="243"/>
      <c r="N143" s="244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210</v>
      </c>
      <c r="AU143" s="18" t="s">
        <v>86</v>
      </c>
    </row>
    <row r="144" s="2" customFormat="1" ht="24.15" customHeight="1">
      <c r="A144" s="39"/>
      <c r="B144" s="40"/>
      <c r="C144" s="227" t="s">
        <v>279</v>
      </c>
      <c r="D144" s="227" t="s">
        <v>203</v>
      </c>
      <c r="E144" s="228" t="s">
        <v>1901</v>
      </c>
      <c r="F144" s="229" t="s">
        <v>1902</v>
      </c>
      <c r="G144" s="230" t="s">
        <v>282</v>
      </c>
      <c r="H144" s="231">
        <v>2</v>
      </c>
      <c r="I144" s="232"/>
      <c r="J144" s="233">
        <f>ROUND(I144*H144,2)</f>
        <v>0</v>
      </c>
      <c r="K144" s="229" t="s">
        <v>207</v>
      </c>
      <c r="L144" s="45"/>
      <c r="M144" s="234" t="s">
        <v>1</v>
      </c>
      <c r="N144" s="235" t="s">
        <v>42</v>
      </c>
      <c r="O144" s="92"/>
      <c r="P144" s="236">
        <f>O144*H144</f>
        <v>0</v>
      </c>
      <c r="Q144" s="236">
        <v>0</v>
      </c>
      <c r="R144" s="236">
        <f>Q144*H144</f>
        <v>0</v>
      </c>
      <c r="S144" s="236">
        <v>0</v>
      </c>
      <c r="T144" s="237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8" t="s">
        <v>208</v>
      </c>
      <c r="AT144" s="238" t="s">
        <v>203</v>
      </c>
      <c r="AU144" s="238" t="s">
        <v>86</v>
      </c>
      <c r="AY144" s="18" t="s">
        <v>201</v>
      </c>
      <c r="BE144" s="239">
        <f>IF(N144="základní",J144,0)</f>
        <v>0</v>
      </c>
      <c r="BF144" s="239">
        <f>IF(N144="snížená",J144,0)</f>
        <v>0</v>
      </c>
      <c r="BG144" s="239">
        <f>IF(N144="zákl. přenesená",J144,0)</f>
        <v>0</v>
      </c>
      <c r="BH144" s="239">
        <f>IF(N144="sníž. přenesená",J144,0)</f>
        <v>0</v>
      </c>
      <c r="BI144" s="239">
        <f>IF(N144="nulová",J144,0)</f>
        <v>0</v>
      </c>
      <c r="BJ144" s="18" t="s">
        <v>84</v>
      </c>
      <c r="BK144" s="239">
        <f>ROUND(I144*H144,2)</f>
        <v>0</v>
      </c>
      <c r="BL144" s="18" t="s">
        <v>208</v>
      </c>
      <c r="BM144" s="238" t="s">
        <v>1903</v>
      </c>
    </row>
    <row r="145" s="2" customFormat="1">
      <c r="A145" s="39"/>
      <c r="B145" s="40"/>
      <c r="C145" s="41"/>
      <c r="D145" s="240" t="s">
        <v>210</v>
      </c>
      <c r="E145" s="41"/>
      <c r="F145" s="241" t="s">
        <v>1904</v>
      </c>
      <c r="G145" s="41"/>
      <c r="H145" s="41"/>
      <c r="I145" s="242"/>
      <c r="J145" s="41"/>
      <c r="K145" s="41"/>
      <c r="L145" s="45"/>
      <c r="M145" s="243"/>
      <c r="N145" s="244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210</v>
      </c>
      <c r="AU145" s="18" t="s">
        <v>86</v>
      </c>
    </row>
    <row r="146" s="2" customFormat="1" ht="16.5" customHeight="1">
      <c r="A146" s="39"/>
      <c r="B146" s="40"/>
      <c r="C146" s="227" t="s">
        <v>8</v>
      </c>
      <c r="D146" s="227" t="s">
        <v>203</v>
      </c>
      <c r="E146" s="228" t="s">
        <v>1905</v>
      </c>
      <c r="F146" s="229" t="s">
        <v>1906</v>
      </c>
      <c r="G146" s="230" t="s">
        <v>282</v>
      </c>
      <c r="H146" s="231">
        <v>31</v>
      </c>
      <c r="I146" s="232"/>
      <c r="J146" s="233">
        <f>ROUND(I146*H146,2)</f>
        <v>0</v>
      </c>
      <c r="K146" s="229" t="s">
        <v>207</v>
      </c>
      <c r="L146" s="45"/>
      <c r="M146" s="234" t="s">
        <v>1</v>
      </c>
      <c r="N146" s="235" t="s">
        <v>42</v>
      </c>
      <c r="O146" s="92"/>
      <c r="P146" s="236">
        <f>O146*H146</f>
        <v>0</v>
      </c>
      <c r="Q146" s="236">
        <v>0</v>
      </c>
      <c r="R146" s="236">
        <f>Q146*H146</f>
        <v>0</v>
      </c>
      <c r="S146" s="236">
        <v>0</v>
      </c>
      <c r="T146" s="237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8" t="s">
        <v>208</v>
      </c>
      <c r="AT146" s="238" t="s">
        <v>203</v>
      </c>
      <c r="AU146" s="238" t="s">
        <v>86</v>
      </c>
      <c r="AY146" s="18" t="s">
        <v>201</v>
      </c>
      <c r="BE146" s="239">
        <f>IF(N146="základní",J146,0)</f>
        <v>0</v>
      </c>
      <c r="BF146" s="239">
        <f>IF(N146="snížená",J146,0)</f>
        <v>0</v>
      </c>
      <c r="BG146" s="239">
        <f>IF(N146="zákl. přenesená",J146,0)</f>
        <v>0</v>
      </c>
      <c r="BH146" s="239">
        <f>IF(N146="sníž. přenesená",J146,0)</f>
        <v>0</v>
      </c>
      <c r="BI146" s="239">
        <f>IF(N146="nulová",J146,0)</f>
        <v>0</v>
      </c>
      <c r="BJ146" s="18" t="s">
        <v>84</v>
      </c>
      <c r="BK146" s="239">
        <f>ROUND(I146*H146,2)</f>
        <v>0</v>
      </c>
      <c r="BL146" s="18" t="s">
        <v>208</v>
      </c>
      <c r="BM146" s="238" t="s">
        <v>1907</v>
      </c>
    </row>
    <row r="147" s="2" customFormat="1">
      <c r="A147" s="39"/>
      <c r="B147" s="40"/>
      <c r="C147" s="41"/>
      <c r="D147" s="240" t="s">
        <v>210</v>
      </c>
      <c r="E147" s="41"/>
      <c r="F147" s="241" t="s">
        <v>1908</v>
      </c>
      <c r="G147" s="41"/>
      <c r="H147" s="41"/>
      <c r="I147" s="242"/>
      <c r="J147" s="41"/>
      <c r="K147" s="41"/>
      <c r="L147" s="45"/>
      <c r="M147" s="243"/>
      <c r="N147" s="244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210</v>
      </c>
      <c r="AU147" s="18" t="s">
        <v>86</v>
      </c>
    </row>
    <row r="148" s="13" customFormat="1">
      <c r="A148" s="13"/>
      <c r="B148" s="245"/>
      <c r="C148" s="246"/>
      <c r="D148" s="240" t="s">
        <v>212</v>
      </c>
      <c r="E148" s="247" t="s">
        <v>1</v>
      </c>
      <c r="F148" s="248" t="s">
        <v>1909</v>
      </c>
      <c r="G148" s="246"/>
      <c r="H148" s="249">
        <v>3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5" t="s">
        <v>212</v>
      </c>
      <c r="AU148" s="255" t="s">
        <v>86</v>
      </c>
      <c r="AV148" s="13" t="s">
        <v>86</v>
      </c>
      <c r="AW148" s="13" t="s">
        <v>32</v>
      </c>
      <c r="AX148" s="13" t="s">
        <v>77</v>
      </c>
      <c r="AY148" s="255" t="s">
        <v>201</v>
      </c>
    </row>
    <row r="149" s="13" customFormat="1">
      <c r="A149" s="13"/>
      <c r="B149" s="245"/>
      <c r="C149" s="246"/>
      <c r="D149" s="240" t="s">
        <v>212</v>
      </c>
      <c r="E149" s="247" t="s">
        <v>1</v>
      </c>
      <c r="F149" s="248" t="s">
        <v>1910</v>
      </c>
      <c r="G149" s="246"/>
      <c r="H149" s="249">
        <v>8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5" t="s">
        <v>212</v>
      </c>
      <c r="AU149" s="255" t="s">
        <v>86</v>
      </c>
      <c r="AV149" s="13" t="s">
        <v>86</v>
      </c>
      <c r="AW149" s="13" t="s">
        <v>32</v>
      </c>
      <c r="AX149" s="13" t="s">
        <v>77</v>
      </c>
      <c r="AY149" s="255" t="s">
        <v>201</v>
      </c>
    </row>
    <row r="150" s="13" customFormat="1">
      <c r="A150" s="13"/>
      <c r="B150" s="245"/>
      <c r="C150" s="246"/>
      <c r="D150" s="240" t="s">
        <v>212</v>
      </c>
      <c r="E150" s="247" t="s">
        <v>1</v>
      </c>
      <c r="F150" s="248" t="s">
        <v>1911</v>
      </c>
      <c r="G150" s="246"/>
      <c r="H150" s="249">
        <v>20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5" t="s">
        <v>212</v>
      </c>
      <c r="AU150" s="255" t="s">
        <v>86</v>
      </c>
      <c r="AV150" s="13" t="s">
        <v>86</v>
      </c>
      <c r="AW150" s="13" t="s">
        <v>32</v>
      </c>
      <c r="AX150" s="13" t="s">
        <v>77</v>
      </c>
      <c r="AY150" s="255" t="s">
        <v>201</v>
      </c>
    </row>
    <row r="151" s="14" customFormat="1">
      <c r="A151" s="14"/>
      <c r="B151" s="256"/>
      <c r="C151" s="257"/>
      <c r="D151" s="240" t="s">
        <v>212</v>
      </c>
      <c r="E151" s="258" t="s">
        <v>1</v>
      </c>
      <c r="F151" s="259" t="s">
        <v>216</v>
      </c>
      <c r="G151" s="257"/>
      <c r="H151" s="260">
        <v>31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212</v>
      </c>
      <c r="AU151" s="266" t="s">
        <v>86</v>
      </c>
      <c r="AV151" s="14" t="s">
        <v>208</v>
      </c>
      <c r="AW151" s="14" t="s">
        <v>32</v>
      </c>
      <c r="AX151" s="14" t="s">
        <v>84</v>
      </c>
      <c r="AY151" s="266" t="s">
        <v>201</v>
      </c>
    </row>
    <row r="152" s="2" customFormat="1" ht="21.75" customHeight="1">
      <c r="A152" s="39"/>
      <c r="B152" s="40"/>
      <c r="C152" s="227" t="s">
        <v>289</v>
      </c>
      <c r="D152" s="227" t="s">
        <v>203</v>
      </c>
      <c r="E152" s="228" t="s">
        <v>1912</v>
      </c>
      <c r="F152" s="229" t="s">
        <v>1913</v>
      </c>
      <c r="G152" s="230" t="s">
        <v>282</v>
      </c>
      <c r="H152" s="231">
        <v>29</v>
      </c>
      <c r="I152" s="232"/>
      <c r="J152" s="233">
        <f>ROUND(I152*H152,2)</f>
        <v>0</v>
      </c>
      <c r="K152" s="229" t="s">
        <v>207</v>
      </c>
      <c r="L152" s="45"/>
      <c r="M152" s="234" t="s">
        <v>1</v>
      </c>
      <c r="N152" s="235" t="s">
        <v>42</v>
      </c>
      <c r="O152" s="92"/>
      <c r="P152" s="236">
        <f>O152*H152</f>
        <v>0</v>
      </c>
      <c r="Q152" s="236">
        <v>0</v>
      </c>
      <c r="R152" s="236">
        <f>Q152*H152</f>
        <v>0</v>
      </c>
      <c r="S152" s="236">
        <v>0</v>
      </c>
      <c r="T152" s="237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8" t="s">
        <v>208</v>
      </c>
      <c r="AT152" s="238" t="s">
        <v>203</v>
      </c>
      <c r="AU152" s="238" t="s">
        <v>86</v>
      </c>
      <c r="AY152" s="18" t="s">
        <v>201</v>
      </c>
      <c r="BE152" s="239">
        <f>IF(N152="základní",J152,0)</f>
        <v>0</v>
      </c>
      <c r="BF152" s="239">
        <f>IF(N152="snížená",J152,0)</f>
        <v>0</v>
      </c>
      <c r="BG152" s="239">
        <f>IF(N152="zákl. přenesená",J152,0)</f>
        <v>0</v>
      </c>
      <c r="BH152" s="239">
        <f>IF(N152="sníž. přenesená",J152,0)</f>
        <v>0</v>
      </c>
      <c r="BI152" s="239">
        <f>IF(N152="nulová",J152,0)</f>
        <v>0</v>
      </c>
      <c r="BJ152" s="18" t="s">
        <v>84</v>
      </c>
      <c r="BK152" s="239">
        <f>ROUND(I152*H152,2)</f>
        <v>0</v>
      </c>
      <c r="BL152" s="18" t="s">
        <v>208</v>
      </c>
      <c r="BM152" s="238" t="s">
        <v>1914</v>
      </c>
    </row>
    <row r="153" s="2" customFormat="1">
      <c r="A153" s="39"/>
      <c r="B153" s="40"/>
      <c r="C153" s="41"/>
      <c r="D153" s="240" t="s">
        <v>210</v>
      </c>
      <c r="E153" s="41"/>
      <c r="F153" s="241" t="s">
        <v>1915</v>
      </c>
      <c r="G153" s="41"/>
      <c r="H153" s="41"/>
      <c r="I153" s="242"/>
      <c r="J153" s="41"/>
      <c r="K153" s="41"/>
      <c r="L153" s="45"/>
      <c r="M153" s="243"/>
      <c r="N153" s="244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210</v>
      </c>
      <c r="AU153" s="18" t="s">
        <v>86</v>
      </c>
    </row>
    <row r="154" s="2" customFormat="1" ht="21.75" customHeight="1">
      <c r="A154" s="39"/>
      <c r="B154" s="40"/>
      <c r="C154" s="227" t="s">
        <v>296</v>
      </c>
      <c r="D154" s="227" t="s">
        <v>203</v>
      </c>
      <c r="E154" s="228" t="s">
        <v>1916</v>
      </c>
      <c r="F154" s="229" t="s">
        <v>1917</v>
      </c>
      <c r="G154" s="230" t="s">
        <v>282</v>
      </c>
      <c r="H154" s="231">
        <v>3</v>
      </c>
      <c r="I154" s="232"/>
      <c r="J154" s="233">
        <f>ROUND(I154*H154,2)</f>
        <v>0</v>
      </c>
      <c r="K154" s="229" t="s">
        <v>207</v>
      </c>
      <c r="L154" s="45"/>
      <c r="M154" s="234" t="s">
        <v>1</v>
      </c>
      <c r="N154" s="235" t="s">
        <v>42</v>
      </c>
      <c r="O154" s="92"/>
      <c r="P154" s="236">
        <f>O154*H154</f>
        <v>0</v>
      </c>
      <c r="Q154" s="236">
        <v>0</v>
      </c>
      <c r="R154" s="236">
        <f>Q154*H154</f>
        <v>0</v>
      </c>
      <c r="S154" s="236">
        <v>0</v>
      </c>
      <c r="T154" s="237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8" t="s">
        <v>208</v>
      </c>
      <c r="AT154" s="238" t="s">
        <v>203</v>
      </c>
      <c r="AU154" s="238" t="s">
        <v>86</v>
      </c>
      <c r="AY154" s="18" t="s">
        <v>201</v>
      </c>
      <c r="BE154" s="239">
        <f>IF(N154="základní",J154,0)</f>
        <v>0</v>
      </c>
      <c r="BF154" s="239">
        <f>IF(N154="snížená",J154,0)</f>
        <v>0</v>
      </c>
      <c r="BG154" s="239">
        <f>IF(N154="zákl. přenesená",J154,0)</f>
        <v>0</v>
      </c>
      <c r="BH154" s="239">
        <f>IF(N154="sníž. přenesená",J154,0)</f>
        <v>0</v>
      </c>
      <c r="BI154" s="239">
        <f>IF(N154="nulová",J154,0)</f>
        <v>0</v>
      </c>
      <c r="BJ154" s="18" t="s">
        <v>84</v>
      </c>
      <c r="BK154" s="239">
        <f>ROUND(I154*H154,2)</f>
        <v>0</v>
      </c>
      <c r="BL154" s="18" t="s">
        <v>208</v>
      </c>
      <c r="BM154" s="238" t="s">
        <v>1918</v>
      </c>
    </row>
    <row r="155" s="2" customFormat="1">
      <c r="A155" s="39"/>
      <c r="B155" s="40"/>
      <c r="C155" s="41"/>
      <c r="D155" s="240" t="s">
        <v>210</v>
      </c>
      <c r="E155" s="41"/>
      <c r="F155" s="241" t="s">
        <v>1919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210</v>
      </c>
      <c r="AU155" s="18" t="s">
        <v>86</v>
      </c>
    </row>
    <row r="156" s="2" customFormat="1" ht="24.15" customHeight="1">
      <c r="A156" s="39"/>
      <c r="B156" s="40"/>
      <c r="C156" s="227" t="s">
        <v>302</v>
      </c>
      <c r="D156" s="227" t="s">
        <v>203</v>
      </c>
      <c r="E156" s="228" t="s">
        <v>1920</v>
      </c>
      <c r="F156" s="229" t="s">
        <v>1921</v>
      </c>
      <c r="G156" s="230" t="s">
        <v>282</v>
      </c>
      <c r="H156" s="231">
        <v>63</v>
      </c>
      <c r="I156" s="232"/>
      <c r="J156" s="233">
        <f>ROUND(I156*H156,2)</f>
        <v>0</v>
      </c>
      <c r="K156" s="229" t="s">
        <v>207</v>
      </c>
      <c r="L156" s="45"/>
      <c r="M156" s="234" t="s">
        <v>1</v>
      </c>
      <c r="N156" s="235" t="s">
        <v>42</v>
      </c>
      <c r="O156" s="92"/>
      <c r="P156" s="236">
        <f>O156*H156</f>
        <v>0</v>
      </c>
      <c r="Q156" s="236">
        <v>0</v>
      </c>
      <c r="R156" s="236">
        <f>Q156*H156</f>
        <v>0</v>
      </c>
      <c r="S156" s="236">
        <v>0</v>
      </c>
      <c r="T156" s="237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8" t="s">
        <v>208</v>
      </c>
      <c r="AT156" s="238" t="s">
        <v>203</v>
      </c>
      <c r="AU156" s="238" t="s">
        <v>86</v>
      </c>
      <c r="AY156" s="18" t="s">
        <v>201</v>
      </c>
      <c r="BE156" s="239">
        <f>IF(N156="základní",J156,0)</f>
        <v>0</v>
      </c>
      <c r="BF156" s="239">
        <f>IF(N156="snížená",J156,0)</f>
        <v>0</v>
      </c>
      <c r="BG156" s="239">
        <f>IF(N156="zákl. přenesená",J156,0)</f>
        <v>0</v>
      </c>
      <c r="BH156" s="239">
        <f>IF(N156="sníž. přenesená",J156,0)</f>
        <v>0</v>
      </c>
      <c r="BI156" s="239">
        <f>IF(N156="nulová",J156,0)</f>
        <v>0</v>
      </c>
      <c r="BJ156" s="18" t="s">
        <v>84</v>
      </c>
      <c r="BK156" s="239">
        <f>ROUND(I156*H156,2)</f>
        <v>0</v>
      </c>
      <c r="BL156" s="18" t="s">
        <v>208</v>
      </c>
      <c r="BM156" s="238" t="s">
        <v>1922</v>
      </c>
    </row>
    <row r="157" s="2" customFormat="1">
      <c r="A157" s="39"/>
      <c r="B157" s="40"/>
      <c r="C157" s="41"/>
      <c r="D157" s="240" t="s">
        <v>210</v>
      </c>
      <c r="E157" s="41"/>
      <c r="F157" s="241" t="s">
        <v>1923</v>
      </c>
      <c r="G157" s="41"/>
      <c r="H157" s="41"/>
      <c r="I157" s="242"/>
      <c r="J157" s="41"/>
      <c r="K157" s="41"/>
      <c r="L157" s="45"/>
      <c r="M157" s="243"/>
      <c r="N157" s="244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210</v>
      </c>
      <c r="AU157" s="18" t="s">
        <v>86</v>
      </c>
    </row>
    <row r="158" s="13" customFormat="1">
      <c r="A158" s="13"/>
      <c r="B158" s="245"/>
      <c r="C158" s="246"/>
      <c r="D158" s="240" t="s">
        <v>212</v>
      </c>
      <c r="E158" s="247" t="s">
        <v>1</v>
      </c>
      <c r="F158" s="248" t="s">
        <v>1924</v>
      </c>
      <c r="G158" s="246"/>
      <c r="H158" s="249">
        <v>63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5" t="s">
        <v>212</v>
      </c>
      <c r="AU158" s="255" t="s">
        <v>86</v>
      </c>
      <c r="AV158" s="13" t="s">
        <v>86</v>
      </c>
      <c r="AW158" s="13" t="s">
        <v>32</v>
      </c>
      <c r="AX158" s="13" t="s">
        <v>84</v>
      </c>
      <c r="AY158" s="255" t="s">
        <v>201</v>
      </c>
    </row>
    <row r="159" s="2" customFormat="1" ht="24.15" customHeight="1">
      <c r="A159" s="39"/>
      <c r="B159" s="40"/>
      <c r="C159" s="227" t="s">
        <v>309</v>
      </c>
      <c r="D159" s="227" t="s">
        <v>203</v>
      </c>
      <c r="E159" s="228" t="s">
        <v>1925</v>
      </c>
      <c r="F159" s="229" t="s">
        <v>1926</v>
      </c>
      <c r="G159" s="230" t="s">
        <v>282</v>
      </c>
      <c r="H159" s="231">
        <v>63</v>
      </c>
      <c r="I159" s="232"/>
      <c r="J159" s="233">
        <f>ROUND(I159*H159,2)</f>
        <v>0</v>
      </c>
      <c r="K159" s="229" t="s">
        <v>207</v>
      </c>
      <c r="L159" s="45"/>
      <c r="M159" s="234" t="s">
        <v>1</v>
      </c>
      <c r="N159" s="235" t="s">
        <v>42</v>
      </c>
      <c r="O159" s="92"/>
      <c r="P159" s="236">
        <f>O159*H159</f>
        <v>0</v>
      </c>
      <c r="Q159" s="236">
        <v>0</v>
      </c>
      <c r="R159" s="236">
        <f>Q159*H159</f>
        <v>0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208</v>
      </c>
      <c r="AT159" s="238" t="s">
        <v>203</v>
      </c>
      <c r="AU159" s="238" t="s">
        <v>86</v>
      </c>
      <c r="AY159" s="18" t="s">
        <v>201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84</v>
      </c>
      <c r="BK159" s="239">
        <f>ROUND(I159*H159,2)</f>
        <v>0</v>
      </c>
      <c r="BL159" s="18" t="s">
        <v>208</v>
      </c>
      <c r="BM159" s="238" t="s">
        <v>1927</v>
      </c>
    </row>
    <row r="160" s="2" customFormat="1">
      <c r="A160" s="39"/>
      <c r="B160" s="40"/>
      <c r="C160" s="41"/>
      <c r="D160" s="240" t="s">
        <v>210</v>
      </c>
      <c r="E160" s="41"/>
      <c r="F160" s="241" t="s">
        <v>1928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210</v>
      </c>
      <c r="AU160" s="18" t="s">
        <v>86</v>
      </c>
    </row>
    <row r="161" s="2" customFormat="1" ht="37.8" customHeight="1">
      <c r="A161" s="39"/>
      <c r="B161" s="40"/>
      <c r="C161" s="227" t="s">
        <v>317</v>
      </c>
      <c r="D161" s="227" t="s">
        <v>203</v>
      </c>
      <c r="E161" s="228" t="s">
        <v>226</v>
      </c>
      <c r="F161" s="229" t="s">
        <v>1047</v>
      </c>
      <c r="G161" s="230" t="s">
        <v>206</v>
      </c>
      <c r="H161" s="231">
        <v>159</v>
      </c>
      <c r="I161" s="232"/>
      <c r="J161" s="233">
        <f>ROUND(I161*H161,2)</f>
        <v>0</v>
      </c>
      <c r="K161" s="229" t="s">
        <v>207</v>
      </c>
      <c r="L161" s="45"/>
      <c r="M161" s="234" t="s">
        <v>1</v>
      </c>
      <c r="N161" s="235" t="s">
        <v>42</v>
      </c>
      <c r="O161" s="92"/>
      <c r="P161" s="236">
        <f>O161*H161</f>
        <v>0</v>
      </c>
      <c r="Q161" s="236">
        <v>0</v>
      </c>
      <c r="R161" s="236">
        <f>Q161*H161</f>
        <v>0</v>
      </c>
      <c r="S161" s="236">
        <v>0</v>
      </c>
      <c r="T161" s="237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8" t="s">
        <v>208</v>
      </c>
      <c r="AT161" s="238" t="s">
        <v>203</v>
      </c>
      <c r="AU161" s="238" t="s">
        <v>86</v>
      </c>
      <c r="AY161" s="18" t="s">
        <v>201</v>
      </c>
      <c r="BE161" s="239">
        <f>IF(N161="základní",J161,0)</f>
        <v>0</v>
      </c>
      <c r="BF161" s="239">
        <f>IF(N161="snížená",J161,0)</f>
        <v>0</v>
      </c>
      <c r="BG161" s="239">
        <f>IF(N161="zákl. přenesená",J161,0)</f>
        <v>0</v>
      </c>
      <c r="BH161" s="239">
        <f>IF(N161="sníž. přenesená",J161,0)</f>
        <v>0</v>
      </c>
      <c r="BI161" s="239">
        <f>IF(N161="nulová",J161,0)</f>
        <v>0</v>
      </c>
      <c r="BJ161" s="18" t="s">
        <v>84</v>
      </c>
      <c r="BK161" s="239">
        <f>ROUND(I161*H161,2)</f>
        <v>0</v>
      </c>
      <c r="BL161" s="18" t="s">
        <v>208</v>
      </c>
      <c r="BM161" s="238" t="s">
        <v>1929</v>
      </c>
    </row>
    <row r="162" s="2" customFormat="1">
      <c r="A162" s="39"/>
      <c r="B162" s="40"/>
      <c r="C162" s="41"/>
      <c r="D162" s="240" t="s">
        <v>210</v>
      </c>
      <c r="E162" s="41"/>
      <c r="F162" s="241" t="s">
        <v>229</v>
      </c>
      <c r="G162" s="41"/>
      <c r="H162" s="41"/>
      <c r="I162" s="242"/>
      <c r="J162" s="41"/>
      <c r="K162" s="41"/>
      <c r="L162" s="45"/>
      <c r="M162" s="243"/>
      <c r="N162" s="244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210</v>
      </c>
      <c r="AU162" s="18" t="s">
        <v>86</v>
      </c>
    </row>
    <row r="163" s="13" customFormat="1">
      <c r="A163" s="13"/>
      <c r="B163" s="245"/>
      <c r="C163" s="246"/>
      <c r="D163" s="240" t="s">
        <v>212</v>
      </c>
      <c r="E163" s="247" t="s">
        <v>1</v>
      </c>
      <c r="F163" s="248" t="s">
        <v>1930</v>
      </c>
      <c r="G163" s="246"/>
      <c r="H163" s="249">
        <v>26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5" t="s">
        <v>212</v>
      </c>
      <c r="AU163" s="255" t="s">
        <v>86</v>
      </c>
      <c r="AV163" s="13" t="s">
        <v>86</v>
      </c>
      <c r="AW163" s="13" t="s">
        <v>32</v>
      </c>
      <c r="AX163" s="13" t="s">
        <v>77</v>
      </c>
      <c r="AY163" s="255" t="s">
        <v>201</v>
      </c>
    </row>
    <row r="164" s="13" customFormat="1">
      <c r="A164" s="13"/>
      <c r="B164" s="245"/>
      <c r="C164" s="246"/>
      <c r="D164" s="240" t="s">
        <v>212</v>
      </c>
      <c r="E164" s="247" t="s">
        <v>1</v>
      </c>
      <c r="F164" s="248" t="s">
        <v>1931</v>
      </c>
      <c r="G164" s="246"/>
      <c r="H164" s="249">
        <v>7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5" t="s">
        <v>212</v>
      </c>
      <c r="AU164" s="255" t="s">
        <v>86</v>
      </c>
      <c r="AV164" s="13" t="s">
        <v>86</v>
      </c>
      <c r="AW164" s="13" t="s">
        <v>32</v>
      </c>
      <c r="AX164" s="13" t="s">
        <v>77</v>
      </c>
      <c r="AY164" s="255" t="s">
        <v>201</v>
      </c>
    </row>
    <row r="165" s="13" customFormat="1">
      <c r="A165" s="13"/>
      <c r="B165" s="245"/>
      <c r="C165" s="246"/>
      <c r="D165" s="240" t="s">
        <v>212</v>
      </c>
      <c r="E165" s="247" t="s">
        <v>1</v>
      </c>
      <c r="F165" s="248" t="s">
        <v>1932</v>
      </c>
      <c r="G165" s="246"/>
      <c r="H165" s="249">
        <v>126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5" t="s">
        <v>212</v>
      </c>
      <c r="AU165" s="255" t="s">
        <v>86</v>
      </c>
      <c r="AV165" s="13" t="s">
        <v>86</v>
      </c>
      <c r="AW165" s="13" t="s">
        <v>32</v>
      </c>
      <c r="AX165" s="13" t="s">
        <v>77</v>
      </c>
      <c r="AY165" s="255" t="s">
        <v>201</v>
      </c>
    </row>
    <row r="166" s="14" customFormat="1">
      <c r="A166" s="14"/>
      <c r="B166" s="256"/>
      <c r="C166" s="257"/>
      <c r="D166" s="240" t="s">
        <v>212</v>
      </c>
      <c r="E166" s="258" t="s">
        <v>1</v>
      </c>
      <c r="F166" s="259" t="s">
        <v>216</v>
      </c>
      <c r="G166" s="257"/>
      <c r="H166" s="260">
        <v>159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6" t="s">
        <v>212</v>
      </c>
      <c r="AU166" s="266" t="s">
        <v>86</v>
      </c>
      <c r="AV166" s="14" t="s">
        <v>208</v>
      </c>
      <c r="AW166" s="14" t="s">
        <v>32</v>
      </c>
      <c r="AX166" s="14" t="s">
        <v>84</v>
      </c>
      <c r="AY166" s="266" t="s">
        <v>201</v>
      </c>
    </row>
    <row r="167" s="2" customFormat="1" ht="24.15" customHeight="1">
      <c r="A167" s="39"/>
      <c r="B167" s="40"/>
      <c r="C167" s="227" t="s">
        <v>325</v>
      </c>
      <c r="D167" s="227" t="s">
        <v>203</v>
      </c>
      <c r="E167" s="228" t="s">
        <v>234</v>
      </c>
      <c r="F167" s="229" t="s">
        <v>235</v>
      </c>
      <c r="G167" s="230" t="s">
        <v>206</v>
      </c>
      <c r="H167" s="231">
        <v>159</v>
      </c>
      <c r="I167" s="232"/>
      <c r="J167" s="233">
        <f>ROUND(I167*H167,2)</f>
        <v>0</v>
      </c>
      <c r="K167" s="229" t="s">
        <v>207</v>
      </c>
      <c r="L167" s="45"/>
      <c r="M167" s="234" t="s">
        <v>1</v>
      </c>
      <c r="N167" s="235" t="s">
        <v>42</v>
      </c>
      <c r="O167" s="92"/>
      <c r="P167" s="236">
        <f>O167*H167</f>
        <v>0</v>
      </c>
      <c r="Q167" s="236">
        <v>0</v>
      </c>
      <c r="R167" s="236">
        <f>Q167*H167</f>
        <v>0</v>
      </c>
      <c r="S167" s="236">
        <v>0</v>
      </c>
      <c r="T167" s="237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8" t="s">
        <v>208</v>
      </c>
      <c r="AT167" s="238" t="s">
        <v>203</v>
      </c>
      <c r="AU167" s="238" t="s">
        <v>86</v>
      </c>
      <c r="AY167" s="18" t="s">
        <v>201</v>
      </c>
      <c r="BE167" s="239">
        <f>IF(N167="základní",J167,0)</f>
        <v>0</v>
      </c>
      <c r="BF167" s="239">
        <f>IF(N167="snížená",J167,0)</f>
        <v>0</v>
      </c>
      <c r="BG167" s="239">
        <f>IF(N167="zákl. přenesená",J167,0)</f>
        <v>0</v>
      </c>
      <c r="BH167" s="239">
        <f>IF(N167="sníž. přenesená",J167,0)</f>
        <v>0</v>
      </c>
      <c r="BI167" s="239">
        <f>IF(N167="nulová",J167,0)</f>
        <v>0</v>
      </c>
      <c r="BJ167" s="18" t="s">
        <v>84</v>
      </c>
      <c r="BK167" s="239">
        <f>ROUND(I167*H167,2)</f>
        <v>0</v>
      </c>
      <c r="BL167" s="18" t="s">
        <v>208</v>
      </c>
      <c r="BM167" s="238" t="s">
        <v>1933</v>
      </c>
    </row>
    <row r="168" s="2" customFormat="1">
      <c r="A168" s="39"/>
      <c r="B168" s="40"/>
      <c r="C168" s="41"/>
      <c r="D168" s="240" t="s">
        <v>210</v>
      </c>
      <c r="E168" s="41"/>
      <c r="F168" s="241" t="s">
        <v>1057</v>
      </c>
      <c r="G168" s="41"/>
      <c r="H168" s="41"/>
      <c r="I168" s="242"/>
      <c r="J168" s="41"/>
      <c r="K168" s="41"/>
      <c r="L168" s="45"/>
      <c r="M168" s="243"/>
      <c r="N168" s="244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210</v>
      </c>
      <c r="AU168" s="18" t="s">
        <v>86</v>
      </c>
    </row>
    <row r="169" s="13" customFormat="1">
      <c r="A169" s="13"/>
      <c r="B169" s="245"/>
      <c r="C169" s="246"/>
      <c r="D169" s="240" t="s">
        <v>212</v>
      </c>
      <c r="E169" s="247" t="s">
        <v>1</v>
      </c>
      <c r="F169" s="248" t="s">
        <v>1930</v>
      </c>
      <c r="G169" s="246"/>
      <c r="H169" s="249">
        <v>26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5" t="s">
        <v>212</v>
      </c>
      <c r="AU169" s="255" t="s">
        <v>86</v>
      </c>
      <c r="AV169" s="13" t="s">
        <v>86</v>
      </c>
      <c r="AW169" s="13" t="s">
        <v>32</v>
      </c>
      <c r="AX169" s="13" t="s">
        <v>77</v>
      </c>
      <c r="AY169" s="255" t="s">
        <v>201</v>
      </c>
    </row>
    <row r="170" s="13" customFormat="1">
      <c r="A170" s="13"/>
      <c r="B170" s="245"/>
      <c r="C170" s="246"/>
      <c r="D170" s="240" t="s">
        <v>212</v>
      </c>
      <c r="E170" s="247" t="s">
        <v>1</v>
      </c>
      <c r="F170" s="248" t="s">
        <v>1931</v>
      </c>
      <c r="G170" s="246"/>
      <c r="H170" s="249">
        <v>7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5" t="s">
        <v>212</v>
      </c>
      <c r="AU170" s="255" t="s">
        <v>86</v>
      </c>
      <c r="AV170" s="13" t="s">
        <v>86</v>
      </c>
      <c r="AW170" s="13" t="s">
        <v>32</v>
      </c>
      <c r="AX170" s="13" t="s">
        <v>77</v>
      </c>
      <c r="AY170" s="255" t="s">
        <v>201</v>
      </c>
    </row>
    <row r="171" s="13" customFormat="1">
      <c r="A171" s="13"/>
      <c r="B171" s="245"/>
      <c r="C171" s="246"/>
      <c r="D171" s="240" t="s">
        <v>212</v>
      </c>
      <c r="E171" s="247" t="s">
        <v>1</v>
      </c>
      <c r="F171" s="248" t="s">
        <v>1932</v>
      </c>
      <c r="G171" s="246"/>
      <c r="H171" s="249">
        <v>126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5" t="s">
        <v>212</v>
      </c>
      <c r="AU171" s="255" t="s">
        <v>86</v>
      </c>
      <c r="AV171" s="13" t="s">
        <v>86</v>
      </c>
      <c r="AW171" s="13" t="s">
        <v>32</v>
      </c>
      <c r="AX171" s="13" t="s">
        <v>77</v>
      </c>
      <c r="AY171" s="255" t="s">
        <v>201</v>
      </c>
    </row>
    <row r="172" s="14" customFormat="1">
      <c r="A172" s="14"/>
      <c r="B172" s="256"/>
      <c r="C172" s="257"/>
      <c r="D172" s="240" t="s">
        <v>212</v>
      </c>
      <c r="E172" s="258" t="s">
        <v>1</v>
      </c>
      <c r="F172" s="259" t="s">
        <v>216</v>
      </c>
      <c r="G172" s="257"/>
      <c r="H172" s="260">
        <v>159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212</v>
      </c>
      <c r="AU172" s="266" t="s">
        <v>86</v>
      </c>
      <c r="AV172" s="14" t="s">
        <v>208</v>
      </c>
      <c r="AW172" s="14" t="s">
        <v>32</v>
      </c>
      <c r="AX172" s="14" t="s">
        <v>84</v>
      </c>
      <c r="AY172" s="266" t="s">
        <v>201</v>
      </c>
    </row>
    <row r="173" s="2" customFormat="1" ht="24.15" customHeight="1">
      <c r="A173" s="39"/>
      <c r="B173" s="40"/>
      <c r="C173" s="227" t="s">
        <v>332</v>
      </c>
      <c r="D173" s="227" t="s">
        <v>203</v>
      </c>
      <c r="E173" s="228" t="s">
        <v>1934</v>
      </c>
      <c r="F173" s="229" t="s">
        <v>1935</v>
      </c>
      <c r="G173" s="230" t="s">
        <v>206</v>
      </c>
      <c r="H173" s="231">
        <v>126</v>
      </c>
      <c r="I173" s="232"/>
      <c r="J173" s="233">
        <f>ROUND(I173*H173,2)</f>
        <v>0</v>
      </c>
      <c r="K173" s="229" t="s">
        <v>207</v>
      </c>
      <c r="L173" s="45"/>
      <c r="M173" s="234" t="s">
        <v>1</v>
      </c>
      <c r="N173" s="235" t="s">
        <v>42</v>
      </c>
      <c r="O173" s="92"/>
      <c r="P173" s="236">
        <f>O173*H173</f>
        <v>0</v>
      </c>
      <c r="Q173" s="236">
        <v>0</v>
      </c>
      <c r="R173" s="236">
        <f>Q173*H173</f>
        <v>0</v>
      </c>
      <c r="S173" s="236">
        <v>0</v>
      </c>
      <c r="T173" s="237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8" t="s">
        <v>208</v>
      </c>
      <c r="AT173" s="238" t="s">
        <v>203</v>
      </c>
      <c r="AU173" s="238" t="s">
        <v>86</v>
      </c>
      <c r="AY173" s="18" t="s">
        <v>201</v>
      </c>
      <c r="BE173" s="239">
        <f>IF(N173="základní",J173,0)</f>
        <v>0</v>
      </c>
      <c r="BF173" s="239">
        <f>IF(N173="snížená",J173,0)</f>
        <v>0</v>
      </c>
      <c r="BG173" s="239">
        <f>IF(N173="zákl. přenesená",J173,0)</f>
        <v>0</v>
      </c>
      <c r="BH173" s="239">
        <f>IF(N173="sníž. přenesená",J173,0)</f>
        <v>0</v>
      </c>
      <c r="BI173" s="239">
        <f>IF(N173="nulová",J173,0)</f>
        <v>0</v>
      </c>
      <c r="BJ173" s="18" t="s">
        <v>84</v>
      </c>
      <c r="BK173" s="239">
        <f>ROUND(I173*H173,2)</f>
        <v>0</v>
      </c>
      <c r="BL173" s="18" t="s">
        <v>208</v>
      </c>
      <c r="BM173" s="238" t="s">
        <v>1936</v>
      </c>
    </row>
    <row r="174" s="2" customFormat="1">
      <c r="A174" s="39"/>
      <c r="B174" s="40"/>
      <c r="C174" s="41"/>
      <c r="D174" s="240" t="s">
        <v>210</v>
      </c>
      <c r="E174" s="41"/>
      <c r="F174" s="241" t="s">
        <v>1937</v>
      </c>
      <c r="G174" s="41"/>
      <c r="H174" s="41"/>
      <c r="I174" s="242"/>
      <c r="J174" s="41"/>
      <c r="K174" s="41"/>
      <c r="L174" s="45"/>
      <c r="M174" s="243"/>
      <c r="N174" s="244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210</v>
      </c>
      <c r="AU174" s="18" t="s">
        <v>86</v>
      </c>
    </row>
    <row r="175" s="13" customFormat="1">
      <c r="A175" s="13"/>
      <c r="B175" s="245"/>
      <c r="C175" s="246"/>
      <c r="D175" s="240" t="s">
        <v>212</v>
      </c>
      <c r="E175" s="247" t="s">
        <v>1</v>
      </c>
      <c r="F175" s="248" t="s">
        <v>1938</v>
      </c>
      <c r="G175" s="246"/>
      <c r="H175" s="249">
        <v>126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5" t="s">
        <v>212</v>
      </c>
      <c r="AU175" s="255" t="s">
        <v>86</v>
      </c>
      <c r="AV175" s="13" t="s">
        <v>86</v>
      </c>
      <c r="AW175" s="13" t="s">
        <v>32</v>
      </c>
      <c r="AX175" s="13" t="s">
        <v>84</v>
      </c>
      <c r="AY175" s="255" t="s">
        <v>201</v>
      </c>
    </row>
    <row r="176" s="2" customFormat="1" ht="33" customHeight="1">
      <c r="A176" s="39"/>
      <c r="B176" s="40"/>
      <c r="C176" s="227" t="s">
        <v>338</v>
      </c>
      <c r="D176" s="227" t="s">
        <v>203</v>
      </c>
      <c r="E176" s="228" t="s">
        <v>1939</v>
      </c>
      <c r="F176" s="229" t="s">
        <v>1940</v>
      </c>
      <c r="G176" s="230" t="s">
        <v>282</v>
      </c>
      <c r="H176" s="231">
        <v>30</v>
      </c>
      <c r="I176" s="232"/>
      <c r="J176" s="233">
        <f>ROUND(I176*H176,2)</f>
        <v>0</v>
      </c>
      <c r="K176" s="229" t="s">
        <v>207</v>
      </c>
      <c r="L176" s="45"/>
      <c r="M176" s="234" t="s">
        <v>1</v>
      </c>
      <c r="N176" s="235" t="s">
        <v>42</v>
      </c>
      <c r="O176" s="92"/>
      <c r="P176" s="236">
        <f>O176*H176</f>
        <v>0</v>
      </c>
      <c r="Q176" s="236">
        <v>0</v>
      </c>
      <c r="R176" s="236">
        <f>Q176*H176</f>
        <v>0</v>
      </c>
      <c r="S176" s="236">
        <v>0</v>
      </c>
      <c r="T176" s="237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8" t="s">
        <v>208</v>
      </c>
      <c r="AT176" s="238" t="s">
        <v>203</v>
      </c>
      <c r="AU176" s="238" t="s">
        <v>86</v>
      </c>
      <c r="AY176" s="18" t="s">
        <v>201</v>
      </c>
      <c r="BE176" s="239">
        <f>IF(N176="základní",J176,0)</f>
        <v>0</v>
      </c>
      <c r="BF176" s="239">
        <f>IF(N176="snížená",J176,0)</f>
        <v>0</v>
      </c>
      <c r="BG176" s="239">
        <f>IF(N176="zákl. přenesená",J176,0)</f>
        <v>0</v>
      </c>
      <c r="BH176" s="239">
        <f>IF(N176="sníž. přenesená",J176,0)</f>
        <v>0</v>
      </c>
      <c r="BI176" s="239">
        <f>IF(N176="nulová",J176,0)</f>
        <v>0</v>
      </c>
      <c r="BJ176" s="18" t="s">
        <v>84</v>
      </c>
      <c r="BK176" s="239">
        <f>ROUND(I176*H176,2)</f>
        <v>0</v>
      </c>
      <c r="BL176" s="18" t="s">
        <v>208</v>
      </c>
      <c r="BM176" s="238" t="s">
        <v>1941</v>
      </c>
    </row>
    <row r="177" s="2" customFormat="1">
      <c r="A177" s="39"/>
      <c r="B177" s="40"/>
      <c r="C177" s="41"/>
      <c r="D177" s="240" t="s">
        <v>210</v>
      </c>
      <c r="E177" s="41"/>
      <c r="F177" s="241" t="s">
        <v>1942</v>
      </c>
      <c r="G177" s="41"/>
      <c r="H177" s="41"/>
      <c r="I177" s="242"/>
      <c r="J177" s="41"/>
      <c r="K177" s="41"/>
      <c r="L177" s="45"/>
      <c r="M177" s="243"/>
      <c r="N177" s="244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210</v>
      </c>
      <c r="AU177" s="18" t="s">
        <v>86</v>
      </c>
    </row>
    <row r="178" s="13" customFormat="1">
      <c r="A178" s="13"/>
      <c r="B178" s="245"/>
      <c r="C178" s="246"/>
      <c r="D178" s="240" t="s">
        <v>212</v>
      </c>
      <c r="E178" s="247" t="s">
        <v>1</v>
      </c>
      <c r="F178" s="248" t="s">
        <v>1943</v>
      </c>
      <c r="G178" s="246"/>
      <c r="H178" s="249">
        <v>30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5" t="s">
        <v>212</v>
      </c>
      <c r="AU178" s="255" t="s">
        <v>86</v>
      </c>
      <c r="AV178" s="13" t="s">
        <v>86</v>
      </c>
      <c r="AW178" s="13" t="s">
        <v>32</v>
      </c>
      <c r="AX178" s="13" t="s">
        <v>84</v>
      </c>
      <c r="AY178" s="255" t="s">
        <v>201</v>
      </c>
    </row>
    <row r="179" s="2" customFormat="1" ht="33" customHeight="1">
      <c r="A179" s="39"/>
      <c r="B179" s="40"/>
      <c r="C179" s="227" t="s">
        <v>7</v>
      </c>
      <c r="D179" s="227" t="s">
        <v>203</v>
      </c>
      <c r="E179" s="228" t="s">
        <v>1944</v>
      </c>
      <c r="F179" s="229" t="s">
        <v>1945</v>
      </c>
      <c r="G179" s="230" t="s">
        <v>282</v>
      </c>
      <c r="H179" s="231">
        <v>6</v>
      </c>
      <c r="I179" s="232"/>
      <c r="J179" s="233">
        <f>ROUND(I179*H179,2)</f>
        <v>0</v>
      </c>
      <c r="K179" s="229" t="s">
        <v>207</v>
      </c>
      <c r="L179" s="45"/>
      <c r="M179" s="234" t="s">
        <v>1</v>
      </c>
      <c r="N179" s="235" t="s">
        <v>42</v>
      </c>
      <c r="O179" s="92"/>
      <c r="P179" s="236">
        <f>O179*H179</f>
        <v>0</v>
      </c>
      <c r="Q179" s="236">
        <v>0</v>
      </c>
      <c r="R179" s="236">
        <f>Q179*H179</f>
        <v>0</v>
      </c>
      <c r="S179" s="236">
        <v>0</v>
      </c>
      <c r="T179" s="237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8" t="s">
        <v>208</v>
      </c>
      <c r="AT179" s="238" t="s">
        <v>203</v>
      </c>
      <c r="AU179" s="238" t="s">
        <v>86</v>
      </c>
      <c r="AY179" s="18" t="s">
        <v>201</v>
      </c>
      <c r="BE179" s="239">
        <f>IF(N179="základní",J179,0)</f>
        <v>0</v>
      </c>
      <c r="BF179" s="239">
        <f>IF(N179="snížená",J179,0)</f>
        <v>0</v>
      </c>
      <c r="BG179" s="239">
        <f>IF(N179="zákl. přenesená",J179,0)</f>
        <v>0</v>
      </c>
      <c r="BH179" s="239">
        <f>IF(N179="sníž. přenesená",J179,0)</f>
        <v>0</v>
      </c>
      <c r="BI179" s="239">
        <f>IF(N179="nulová",J179,0)</f>
        <v>0</v>
      </c>
      <c r="BJ179" s="18" t="s">
        <v>84</v>
      </c>
      <c r="BK179" s="239">
        <f>ROUND(I179*H179,2)</f>
        <v>0</v>
      </c>
      <c r="BL179" s="18" t="s">
        <v>208</v>
      </c>
      <c r="BM179" s="238" t="s">
        <v>1946</v>
      </c>
    </row>
    <row r="180" s="2" customFormat="1">
      <c r="A180" s="39"/>
      <c r="B180" s="40"/>
      <c r="C180" s="41"/>
      <c r="D180" s="240" t="s">
        <v>210</v>
      </c>
      <c r="E180" s="41"/>
      <c r="F180" s="241" t="s">
        <v>1947</v>
      </c>
      <c r="G180" s="41"/>
      <c r="H180" s="41"/>
      <c r="I180" s="242"/>
      <c r="J180" s="41"/>
      <c r="K180" s="41"/>
      <c r="L180" s="45"/>
      <c r="M180" s="243"/>
      <c r="N180" s="244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210</v>
      </c>
      <c r="AU180" s="18" t="s">
        <v>86</v>
      </c>
    </row>
    <row r="181" s="2" customFormat="1" ht="33" customHeight="1">
      <c r="A181" s="39"/>
      <c r="B181" s="40"/>
      <c r="C181" s="227" t="s">
        <v>351</v>
      </c>
      <c r="D181" s="227" t="s">
        <v>203</v>
      </c>
      <c r="E181" s="228" t="s">
        <v>1948</v>
      </c>
      <c r="F181" s="229" t="s">
        <v>1949</v>
      </c>
      <c r="G181" s="230" t="s">
        <v>282</v>
      </c>
      <c r="H181" s="231">
        <v>70</v>
      </c>
      <c r="I181" s="232"/>
      <c r="J181" s="233">
        <f>ROUND(I181*H181,2)</f>
        <v>0</v>
      </c>
      <c r="K181" s="229" t="s">
        <v>207</v>
      </c>
      <c r="L181" s="45"/>
      <c r="M181" s="234" t="s">
        <v>1</v>
      </c>
      <c r="N181" s="235" t="s">
        <v>42</v>
      </c>
      <c r="O181" s="92"/>
      <c r="P181" s="236">
        <f>O181*H181</f>
        <v>0</v>
      </c>
      <c r="Q181" s="236">
        <v>0</v>
      </c>
      <c r="R181" s="236">
        <f>Q181*H181</f>
        <v>0</v>
      </c>
      <c r="S181" s="236">
        <v>0</v>
      </c>
      <c r="T181" s="237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8" t="s">
        <v>208</v>
      </c>
      <c r="AT181" s="238" t="s">
        <v>203</v>
      </c>
      <c r="AU181" s="238" t="s">
        <v>86</v>
      </c>
      <c r="AY181" s="18" t="s">
        <v>201</v>
      </c>
      <c r="BE181" s="239">
        <f>IF(N181="základní",J181,0)</f>
        <v>0</v>
      </c>
      <c r="BF181" s="239">
        <f>IF(N181="snížená",J181,0)</f>
        <v>0</v>
      </c>
      <c r="BG181" s="239">
        <f>IF(N181="zákl. přenesená",J181,0)</f>
        <v>0</v>
      </c>
      <c r="BH181" s="239">
        <f>IF(N181="sníž. přenesená",J181,0)</f>
        <v>0</v>
      </c>
      <c r="BI181" s="239">
        <f>IF(N181="nulová",J181,0)</f>
        <v>0</v>
      </c>
      <c r="BJ181" s="18" t="s">
        <v>84</v>
      </c>
      <c r="BK181" s="239">
        <f>ROUND(I181*H181,2)</f>
        <v>0</v>
      </c>
      <c r="BL181" s="18" t="s">
        <v>208</v>
      </c>
      <c r="BM181" s="238" t="s">
        <v>1950</v>
      </c>
    </row>
    <row r="182" s="2" customFormat="1">
      <c r="A182" s="39"/>
      <c r="B182" s="40"/>
      <c r="C182" s="41"/>
      <c r="D182" s="240" t="s">
        <v>210</v>
      </c>
      <c r="E182" s="41"/>
      <c r="F182" s="241" t="s">
        <v>1951</v>
      </c>
      <c r="G182" s="41"/>
      <c r="H182" s="41"/>
      <c r="I182" s="242"/>
      <c r="J182" s="41"/>
      <c r="K182" s="41"/>
      <c r="L182" s="45"/>
      <c r="M182" s="243"/>
      <c r="N182" s="244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210</v>
      </c>
      <c r="AU182" s="18" t="s">
        <v>86</v>
      </c>
    </row>
    <row r="183" s="2" customFormat="1" ht="24.15" customHeight="1">
      <c r="A183" s="39"/>
      <c r="B183" s="40"/>
      <c r="C183" s="227" t="s">
        <v>359</v>
      </c>
      <c r="D183" s="227" t="s">
        <v>203</v>
      </c>
      <c r="E183" s="228" t="s">
        <v>1952</v>
      </c>
      <c r="F183" s="229" t="s">
        <v>1953</v>
      </c>
      <c r="G183" s="230" t="s">
        <v>282</v>
      </c>
      <c r="H183" s="231">
        <v>70</v>
      </c>
      <c r="I183" s="232"/>
      <c r="J183" s="233">
        <f>ROUND(I183*H183,2)</f>
        <v>0</v>
      </c>
      <c r="K183" s="229" t="s">
        <v>207</v>
      </c>
      <c r="L183" s="45"/>
      <c r="M183" s="234" t="s">
        <v>1</v>
      </c>
      <c r="N183" s="235" t="s">
        <v>42</v>
      </c>
      <c r="O183" s="92"/>
      <c r="P183" s="236">
        <f>O183*H183</f>
        <v>0</v>
      </c>
      <c r="Q183" s="236">
        <v>0</v>
      </c>
      <c r="R183" s="236">
        <f>Q183*H183</f>
        <v>0</v>
      </c>
      <c r="S183" s="236">
        <v>0</v>
      </c>
      <c r="T183" s="237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8" t="s">
        <v>208</v>
      </c>
      <c r="AT183" s="238" t="s">
        <v>203</v>
      </c>
      <c r="AU183" s="238" t="s">
        <v>86</v>
      </c>
      <c r="AY183" s="18" t="s">
        <v>201</v>
      </c>
      <c r="BE183" s="239">
        <f>IF(N183="základní",J183,0)</f>
        <v>0</v>
      </c>
      <c r="BF183" s="239">
        <f>IF(N183="snížená",J183,0)</f>
        <v>0</v>
      </c>
      <c r="BG183" s="239">
        <f>IF(N183="zákl. přenesená",J183,0)</f>
        <v>0</v>
      </c>
      <c r="BH183" s="239">
        <f>IF(N183="sníž. přenesená",J183,0)</f>
        <v>0</v>
      </c>
      <c r="BI183" s="239">
        <f>IF(N183="nulová",J183,0)</f>
        <v>0</v>
      </c>
      <c r="BJ183" s="18" t="s">
        <v>84</v>
      </c>
      <c r="BK183" s="239">
        <f>ROUND(I183*H183,2)</f>
        <v>0</v>
      </c>
      <c r="BL183" s="18" t="s">
        <v>208</v>
      </c>
      <c r="BM183" s="238" t="s">
        <v>1954</v>
      </c>
    </row>
    <row r="184" s="2" customFormat="1">
      <c r="A184" s="39"/>
      <c r="B184" s="40"/>
      <c r="C184" s="41"/>
      <c r="D184" s="240" t="s">
        <v>210</v>
      </c>
      <c r="E184" s="41"/>
      <c r="F184" s="241" t="s">
        <v>1955</v>
      </c>
      <c r="G184" s="41"/>
      <c r="H184" s="41"/>
      <c r="I184" s="242"/>
      <c r="J184" s="41"/>
      <c r="K184" s="41"/>
      <c r="L184" s="45"/>
      <c r="M184" s="243"/>
      <c r="N184" s="244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210</v>
      </c>
      <c r="AU184" s="18" t="s">
        <v>86</v>
      </c>
    </row>
    <row r="185" s="2" customFormat="1" ht="16.5" customHeight="1">
      <c r="A185" s="39"/>
      <c r="B185" s="40"/>
      <c r="C185" s="267" t="s">
        <v>425</v>
      </c>
      <c r="D185" s="267" t="s">
        <v>258</v>
      </c>
      <c r="E185" s="268" t="s">
        <v>1956</v>
      </c>
      <c r="F185" s="269" t="s">
        <v>1957</v>
      </c>
      <c r="G185" s="270" t="s">
        <v>305</v>
      </c>
      <c r="H185" s="271">
        <v>13</v>
      </c>
      <c r="I185" s="272"/>
      <c r="J185" s="273">
        <f>ROUND(I185*H185,2)</f>
        <v>0</v>
      </c>
      <c r="K185" s="269" t="s">
        <v>1</v>
      </c>
      <c r="L185" s="274"/>
      <c r="M185" s="275" t="s">
        <v>1</v>
      </c>
      <c r="N185" s="276" t="s">
        <v>42</v>
      </c>
      <c r="O185" s="92"/>
      <c r="P185" s="236">
        <f>O185*H185</f>
        <v>0</v>
      </c>
      <c r="Q185" s="236">
        <v>0</v>
      </c>
      <c r="R185" s="236">
        <f>Q185*H185</f>
        <v>0</v>
      </c>
      <c r="S185" s="236">
        <v>0</v>
      </c>
      <c r="T185" s="237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8" t="s">
        <v>257</v>
      </c>
      <c r="AT185" s="238" t="s">
        <v>258</v>
      </c>
      <c r="AU185" s="238" t="s">
        <v>86</v>
      </c>
      <c r="AY185" s="18" t="s">
        <v>201</v>
      </c>
      <c r="BE185" s="239">
        <f>IF(N185="základní",J185,0)</f>
        <v>0</v>
      </c>
      <c r="BF185" s="239">
        <f>IF(N185="snížená",J185,0)</f>
        <v>0</v>
      </c>
      <c r="BG185" s="239">
        <f>IF(N185="zákl. přenesená",J185,0)</f>
        <v>0</v>
      </c>
      <c r="BH185" s="239">
        <f>IF(N185="sníž. přenesená",J185,0)</f>
        <v>0</v>
      </c>
      <c r="BI185" s="239">
        <f>IF(N185="nulová",J185,0)</f>
        <v>0</v>
      </c>
      <c r="BJ185" s="18" t="s">
        <v>84</v>
      </c>
      <c r="BK185" s="239">
        <f>ROUND(I185*H185,2)</f>
        <v>0</v>
      </c>
      <c r="BL185" s="18" t="s">
        <v>208</v>
      </c>
      <c r="BM185" s="238" t="s">
        <v>1958</v>
      </c>
    </row>
    <row r="186" s="2" customFormat="1">
      <c r="A186" s="39"/>
      <c r="B186" s="40"/>
      <c r="C186" s="41"/>
      <c r="D186" s="240" t="s">
        <v>210</v>
      </c>
      <c r="E186" s="41"/>
      <c r="F186" s="241" t="s">
        <v>1959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210</v>
      </c>
      <c r="AU186" s="18" t="s">
        <v>86</v>
      </c>
    </row>
    <row r="187" s="2" customFormat="1" ht="16.5" customHeight="1">
      <c r="A187" s="39"/>
      <c r="B187" s="40"/>
      <c r="C187" s="267" t="s">
        <v>554</v>
      </c>
      <c r="D187" s="267" t="s">
        <v>258</v>
      </c>
      <c r="E187" s="268" t="s">
        <v>1960</v>
      </c>
      <c r="F187" s="269" t="s">
        <v>1961</v>
      </c>
      <c r="G187" s="270" t="s">
        <v>305</v>
      </c>
      <c r="H187" s="271">
        <v>6</v>
      </c>
      <c r="I187" s="272"/>
      <c r="J187" s="273">
        <f>ROUND(I187*H187,2)</f>
        <v>0</v>
      </c>
      <c r="K187" s="269" t="s">
        <v>1</v>
      </c>
      <c r="L187" s="274"/>
      <c r="M187" s="275" t="s">
        <v>1</v>
      </c>
      <c r="N187" s="276" t="s">
        <v>42</v>
      </c>
      <c r="O187" s="92"/>
      <c r="P187" s="236">
        <f>O187*H187</f>
        <v>0</v>
      </c>
      <c r="Q187" s="236">
        <v>0</v>
      </c>
      <c r="R187" s="236">
        <f>Q187*H187</f>
        <v>0</v>
      </c>
      <c r="S187" s="236">
        <v>0</v>
      </c>
      <c r="T187" s="237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8" t="s">
        <v>257</v>
      </c>
      <c r="AT187" s="238" t="s">
        <v>258</v>
      </c>
      <c r="AU187" s="238" t="s">
        <v>86</v>
      </c>
      <c r="AY187" s="18" t="s">
        <v>201</v>
      </c>
      <c r="BE187" s="239">
        <f>IF(N187="základní",J187,0)</f>
        <v>0</v>
      </c>
      <c r="BF187" s="239">
        <f>IF(N187="snížená",J187,0)</f>
        <v>0</v>
      </c>
      <c r="BG187" s="239">
        <f>IF(N187="zákl. přenesená",J187,0)</f>
        <v>0</v>
      </c>
      <c r="BH187" s="239">
        <f>IF(N187="sníž. přenesená",J187,0)</f>
        <v>0</v>
      </c>
      <c r="BI187" s="239">
        <f>IF(N187="nulová",J187,0)</f>
        <v>0</v>
      </c>
      <c r="BJ187" s="18" t="s">
        <v>84</v>
      </c>
      <c r="BK187" s="239">
        <f>ROUND(I187*H187,2)</f>
        <v>0</v>
      </c>
      <c r="BL187" s="18" t="s">
        <v>208</v>
      </c>
      <c r="BM187" s="238" t="s">
        <v>1962</v>
      </c>
    </row>
    <row r="188" s="2" customFormat="1">
      <c r="A188" s="39"/>
      <c r="B188" s="40"/>
      <c r="C188" s="41"/>
      <c r="D188" s="240" t="s">
        <v>210</v>
      </c>
      <c r="E188" s="41"/>
      <c r="F188" s="241" t="s">
        <v>1963</v>
      </c>
      <c r="G188" s="41"/>
      <c r="H188" s="41"/>
      <c r="I188" s="242"/>
      <c r="J188" s="41"/>
      <c r="K188" s="41"/>
      <c r="L188" s="45"/>
      <c r="M188" s="243"/>
      <c r="N188" s="244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210</v>
      </c>
      <c r="AU188" s="18" t="s">
        <v>86</v>
      </c>
    </row>
    <row r="189" s="2" customFormat="1" ht="16.5" customHeight="1">
      <c r="A189" s="39"/>
      <c r="B189" s="40"/>
      <c r="C189" s="267" t="s">
        <v>559</v>
      </c>
      <c r="D189" s="267" t="s">
        <v>258</v>
      </c>
      <c r="E189" s="268" t="s">
        <v>1964</v>
      </c>
      <c r="F189" s="269" t="s">
        <v>1965</v>
      </c>
      <c r="G189" s="270" t="s">
        <v>305</v>
      </c>
      <c r="H189" s="271">
        <v>6</v>
      </c>
      <c r="I189" s="272"/>
      <c r="J189" s="273">
        <f>ROUND(I189*H189,2)</f>
        <v>0</v>
      </c>
      <c r="K189" s="269" t="s">
        <v>1</v>
      </c>
      <c r="L189" s="274"/>
      <c r="M189" s="275" t="s">
        <v>1</v>
      </c>
      <c r="N189" s="276" t="s">
        <v>42</v>
      </c>
      <c r="O189" s="92"/>
      <c r="P189" s="236">
        <f>O189*H189</f>
        <v>0</v>
      </c>
      <c r="Q189" s="236">
        <v>0</v>
      </c>
      <c r="R189" s="236">
        <f>Q189*H189</f>
        <v>0</v>
      </c>
      <c r="S189" s="236">
        <v>0</v>
      </c>
      <c r="T189" s="237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8" t="s">
        <v>257</v>
      </c>
      <c r="AT189" s="238" t="s">
        <v>258</v>
      </c>
      <c r="AU189" s="238" t="s">
        <v>86</v>
      </c>
      <c r="AY189" s="18" t="s">
        <v>201</v>
      </c>
      <c r="BE189" s="239">
        <f>IF(N189="základní",J189,0)</f>
        <v>0</v>
      </c>
      <c r="BF189" s="239">
        <f>IF(N189="snížená",J189,0)</f>
        <v>0</v>
      </c>
      <c r="BG189" s="239">
        <f>IF(N189="zákl. přenesená",J189,0)</f>
        <v>0</v>
      </c>
      <c r="BH189" s="239">
        <f>IF(N189="sníž. přenesená",J189,0)</f>
        <v>0</v>
      </c>
      <c r="BI189" s="239">
        <f>IF(N189="nulová",J189,0)</f>
        <v>0</v>
      </c>
      <c r="BJ189" s="18" t="s">
        <v>84</v>
      </c>
      <c r="BK189" s="239">
        <f>ROUND(I189*H189,2)</f>
        <v>0</v>
      </c>
      <c r="BL189" s="18" t="s">
        <v>208</v>
      </c>
      <c r="BM189" s="238" t="s">
        <v>1966</v>
      </c>
    </row>
    <row r="190" s="2" customFormat="1">
      <c r="A190" s="39"/>
      <c r="B190" s="40"/>
      <c r="C190" s="41"/>
      <c r="D190" s="240" t="s">
        <v>210</v>
      </c>
      <c r="E190" s="41"/>
      <c r="F190" s="241" t="s">
        <v>1965</v>
      </c>
      <c r="G190" s="41"/>
      <c r="H190" s="41"/>
      <c r="I190" s="242"/>
      <c r="J190" s="41"/>
      <c r="K190" s="41"/>
      <c r="L190" s="45"/>
      <c r="M190" s="243"/>
      <c r="N190" s="244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210</v>
      </c>
      <c r="AU190" s="18" t="s">
        <v>86</v>
      </c>
    </row>
    <row r="191" s="2" customFormat="1" ht="16.5" customHeight="1">
      <c r="A191" s="39"/>
      <c r="B191" s="40"/>
      <c r="C191" s="267" t="s">
        <v>565</v>
      </c>
      <c r="D191" s="267" t="s">
        <v>258</v>
      </c>
      <c r="E191" s="268" t="s">
        <v>1967</v>
      </c>
      <c r="F191" s="269" t="s">
        <v>1968</v>
      </c>
      <c r="G191" s="270" t="s">
        <v>305</v>
      </c>
      <c r="H191" s="271">
        <v>6</v>
      </c>
      <c r="I191" s="272"/>
      <c r="J191" s="273">
        <f>ROUND(I191*H191,2)</f>
        <v>0</v>
      </c>
      <c r="K191" s="269" t="s">
        <v>1</v>
      </c>
      <c r="L191" s="274"/>
      <c r="M191" s="275" t="s">
        <v>1</v>
      </c>
      <c r="N191" s="276" t="s">
        <v>42</v>
      </c>
      <c r="O191" s="92"/>
      <c r="P191" s="236">
        <f>O191*H191</f>
        <v>0</v>
      </c>
      <c r="Q191" s="236">
        <v>0</v>
      </c>
      <c r="R191" s="236">
        <f>Q191*H191</f>
        <v>0</v>
      </c>
      <c r="S191" s="236">
        <v>0</v>
      </c>
      <c r="T191" s="237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8" t="s">
        <v>257</v>
      </c>
      <c r="AT191" s="238" t="s">
        <v>258</v>
      </c>
      <c r="AU191" s="238" t="s">
        <v>86</v>
      </c>
      <c r="AY191" s="18" t="s">
        <v>201</v>
      </c>
      <c r="BE191" s="239">
        <f>IF(N191="základní",J191,0)</f>
        <v>0</v>
      </c>
      <c r="BF191" s="239">
        <f>IF(N191="snížená",J191,0)</f>
        <v>0</v>
      </c>
      <c r="BG191" s="239">
        <f>IF(N191="zákl. přenesená",J191,0)</f>
        <v>0</v>
      </c>
      <c r="BH191" s="239">
        <f>IF(N191="sníž. přenesená",J191,0)</f>
        <v>0</v>
      </c>
      <c r="BI191" s="239">
        <f>IF(N191="nulová",J191,0)</f>
        <v>0</v>
      </c>
      <c r="BJ191" s="18" t="s">
        <v>84</v>
      </c>
      <c r="BK191" s="239">
        <f>ROUND(I191*H191,2)</f>
        <v>0</v>
      </c>
      <c r="BL191" s="18" t="s">
        <v>208</v>
      </c>
      <c r="BM191" s="238" t="s">
        <v>1969</v>
      </c>
    </row>
    <row r="192" s="2" customFormat="1">
      <c r="A192" s="39"/>
      <c r="B192" s="40"/>
      <c r="C192" s="41"/>
      <c r="D192" s="240" t="s">
        <v>210</v>
      </c>
      <c r="E192" s="41"/>
      <c r="F192" s="241" t="s">
        <v>1968</v>
      </c>
      <c r="G192" s="41"/>
      <c r="H192" s="41"/>
      <c r="I192" s="242"/>
      <c r="J192" s="41"/>
      <c r="K192" s="41"/>
      <c r="L192" s="45"/>
      <c r="M192" s="243"/>
      <c r="N192" s="244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210</v>
      </c>
      <c r="AU192" s="18" t="s">
        <v>86</v>
      </c>
    </row>
    <row r="193" s="2" customFormat="1" ht="16.5" customHeight="1">
      <c r="A193" s="39"/>
      <c r="B193" s="40"/>
      <c r="C193" s="267" t="s">
        <v>570</v>
      </c>
      <c r="D193" s="267" t="s">
        <v>258</v>
      </c>
      <c r="E193" s="268" t="s">
        <v>1970</v>
      </c>
      <c r="F193" s="269" t="s">
        <v>1971</v>
      </c>
      <c r="G193" s="270" t="s">
        <v>305</v>
      </c>
      <c r="H193" s="271">
        <v>12</v>
      </c>
      <c r="I193" s="272"/>
      <c r="J193" s="273">
        <f>ROUND(I193*H193,2)</f>
        <v>0</v>
      </c>
      <c r="K193" s="269" t="s">
        <v>1</v>
      </c>
      <c r="L193" s="274"/>
      <c r="M193" s="275" t="s">
        <v>1</v>
      </c>
      <c r="N193" s="276" t="s">
        <v>42</v>
      </c>
      <c r="O193" s="92"/>
      <c r="P193" s="236">
        <f>O193*H193</f>
        <v>0</v>
      </c>
      <c r="Q193" s="236">
        <v>0</v>
      </c>
      <c r="R193" s="236">
        <f>Q193*H193</f>
        <v>0</v>
      </c>
      <c r="S193" s="236">
        <v>0</v>
      </c>
      <c r="T193" s="237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8" t="s">
        <v>257</v>
      </c>
      <c r="AT193" s="238" t="s">
        <v>258</v>
      </c>
      <c r="AU193" s="238" t="s">
        <v>86</v>
      </c>
      <c r="AY193" s="18" t="s">
        <v>201</v>
      </c>
      <c r="BE193" s="239">
        <f>IF(N193="základní",J193,0)</f>
        <v>0</v>
      </c>
      <c r="BF193" s="239">
        <f>IF(N193="snížená",J193,0)</f>
        <v>0</v>
      </c>
      <c r="BG193" s="239">
        <f>IF(N193="zákl. přenesená",J193,0)</f>
        <v>0</v>
      </c>
      <c r="BH193" s="239">
        <f>IF(N193="sníž. přenesená",J193,0)</f>
        <v>0</v>
      </c>
      <c r="BI193" s="239">
        <f>IF(N193="nulová",J193,0)</f>
        <v>0</v>
      </c>
      <c r="BJ193" s="18" t="s">
        <v>84</v>
      </c>
      <c r="BK193" s="239">
        <f>ROUND(I193*H193,2)</f>
        <v>0</v>
      </c>
      <c r="BL193" s="18" t="s">
        <v>208</v>
      </c>
      <c r="BM193" s="238" t="s">
        <v>1972</v>
      </c>
    </row>
    <row r="194" s="2" customFormat="1">
      <c r="A194" s="39"/>
      <c r="B194" s="40"/>
      <c r="C194" s="41"/>
      <c r="D194" s="240" t="s">
        <v>210</v>
      </c>
      <c r="E194" s="41"/>
      <c r="F194" s="241" t="s">
        <v>1971</v>
      </c>
      <c r="G194" s="41"/>
      <c r="H194" s="41"/>
      <c r="I194" s="242"/>
      <c r="J194" s="41"/>
      <c r="K194" s="41"/>
      <c r="L194" s="45"/>
      <c r="M194" s="243"/>
      <c r="N194" s="244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210</v>
      </c>
      <c r="AU194" s="18" t="s">
        <v>86</v>
      </c>
    </row>
    <row r="195" s="2" customFormat="1" ht="16.5" customHeight="1">
      <c r="A195" s="39"/>
      <c r="B195" s="40"/>
      <c r="C195" s="267" t="s">
        <v>1114</v>
      </c>
      <c r="D195" s="267" t="s">
        <v>258</v>
      </c>
      <c r="E195" s="268" t="s">
        <v>1973</v>
      </c>
      <c r="F195" s="269" t="s">
        <v>1974</v>
      </c>
      <c r="G195" s="270" t="s">
        <v>305</v>
      </c>
      <c r="H195" s="271">
        <v>10</v>
      </c>
      <c r="I195" s="272"/>
      <c r="J195" s="273">
        <f>ROUND(I195*H195,2)</f>
        <v>0</v>
      </c>
      <c r="K195" s="269" t="s">
        <v>1</v>
      </c>
      <c r="L195" s="274"/>
      <c r="M195" s="275" t="s">
        <v>1</v>
      </c>
      <c r="N195" s="276" t="s">
        <v>42</v>
      </c>
      <c r="O195" s="92"/>
      <c r="P195" s="236">
        <f>O195*H195</f>
        <v>0</v>
      </c>
      <c r="Q195" s="236">
        <v>0</v>
      </c>
      <c r="R195" s="236">
        <f>Q195*H195</f>
        <v>0</v>
      </c>
      <c r="S195" s="236">
        <v>0</v>
      </c>
      <c r="T195" s="237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8" t="s">
        <v>257</v>
      </c>
      <c r="AT195" s="238" t="s">
        <v>258</v>
      </c>
      <c r="AU195" s="238" t="s">
        <v>86</v>
      </c>
      <c r="AY195" s="18" t="s">
        <v>201</v>
      </c>
      <c r="BE195" s="239">
        <f>IF(N195="základní",J195,0)</f>
        <v>0</v>
      </c>
      <c r="BF195" s="239">
        <f>IF(N195="snížená",J195,0)</f>
        <v>0</v>
      </c>
      <c r="BG195" s="239">
        <f>IF(N195="zákl. přenesená",J195,0)</f>
        <v>0</v>
      </c>
      <c r="BH195" s="239">
        <f>IF(N195="sníž. přenesená",J195,0)</f>
        <v>0</v>
      </c>
      <c r="BI195" s="239">
        <f>IF(N195="nulová",J195,0)</f>
        <v>0</v>
      </c>
      <c r="BJ195" s="18" t="s">
        <v>84</v>
      </c>
      <c r="BK195" s="239">
        <f>ROUND(I195*H195,2)</f>
        <v>0</v>
      </c>
      <c r="BL195" s="18" t="s">
        <v>208</v>
      </c>
      <c r="BM195" s="238" t="s">
        <v>1975</v>
      </c>
    </row>
    <row r="196" s="2" customFormat="1">
      <c r="A196" s="39"/>
      <c r="B196" s="40"/>
      <c r="C196" s="41"/>
      <c r="D196" s="240" t="s">
        <v>210</v>
      </c>
      <c r="E196" s="41"/>
      <c r="F196" s="241" t="s">
        <v>1974</v>
      </c>
      <c r="G196" s="41"/>
      <c r="H196" s="41"/>
      <c r="I196" s="242"/>
      <c r="J196" s="41"/>
      <c r="K196" s="41"/>
      <c r="L196" s="45"/>
      <c r="M196" s="243"/>
      <c r="N196" s="244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210</v>
      </c>
      <c r="AU196" s="18" t="s">
        <v>86</v>
      </c>
    </row>
    <row r="197" s="2" customFormat="1" ht="16.5" customHeight="1">
      <c r="A197" s="39"/>
      <c r="B197" s="40"/>
      <c r="C197" s="267" t="s">
        <v>1120</v>
      </c>
      <c r="D197" s="267" t="s">
        <v>258</v>
      </c>
      <c r="E197" s="268" t="s">
        <v>1976</v>
      </c>
      <c r="F197" s="269" t="s">
        <v>1977</v>
      </c>
      <c r="G197" s="270" t="s">
        <v>305</v>
      </c>
      <c r="H197" s="271">
        <v>8</v>
      </c>
      <c r="I197" s="272"/>
      <c r="J197" s="273">
        <f>ROUND(I197*H197,2)</f>
        <v>0</v>
      </c>
      <c r="K197" s="269" t="s">
        <v>1</v>
      </c>
      <c r="L197" s="274"/>
      <c r="M197" s="275" t="s">
        <v>1</v>
      </c>
      <c r="N197" s="276" t="s">
        <v>42</v>
      </c>
      <c r="O197" s="92"/>
      <c r="P197" s="236">
        <f>O197*H197</f>
        <v>0</v>
      </c>
      <c r="Q197" s="236">
        <v>0</v>
      </c>
      <c r="R197" s="236">
        <f>Q197*H197</f>
        <v>0</v>
      </c>
      <c r="S197" s="236">
        <v>0</v>
      </c>
      <c r="T197" s="237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8" t="s">
        <v>257</v>
      </c>
      <c r="AT197" s="238" t="s">
        <v>258</v>
      </c>
      <c r="AU197" s="238" t="s">
        <v>86</v>
      </c>
      <c r="AY197" s="18" t="s">
        <v>201</v>
      </c>
      <c r="BE197" s="239">
        <f>IF(N197="základní",J197,0)</f>
        <v>0</v>
      </c>
      <c r="BF197" s="239">
        <f>IF(N197="snížená",J197,0)</f>
        <v>0</v>
      </c>
      <c r="BG197" s="239">
        <f>IF(N197="zákl. přenesená",J197,0)</f>
        <v>0</v>
      </c>
      <c r="BH197" s="239">
        <f>IF(N197="sníž. přenesená",J197,0)</f>
        <v>0</v>
      </c>
      <c r="BI197" s="239">
        <f>IF(N197="nulová",J197,0)</f>
        <v>0</v>
      </c>
      <c r="BJ197" s="18" t="s">
        <v>84</v>
      </c>
      <c r="BK197" s="239">
        <f>ROUND(I197*H197,2)</f>
        <v>0</v>
      </c>
      <c r="BL197" s="18" t="s">
        <v>208</v>
      </c>
      <c r="BM197" s="238" t="s">
        <v>1978</v>
      </c>
    </row>
    <row r="198" s="2" customFormat="1">
      <c r="A198" s="39"/>
      <c r="B198" s="40"/>
      <c r="C198" s="41"/>
      <c r="D198" s="240" t="s">
        <v>210</v>
      </c>
      <c r="E198" s="41"/>
      <c r="F198" s="241" t="s">
        <v>1977</v>
      </c>
      <c r="G198" s="41"/>
      <c r="H198" s="41"/>
      <c r="I198" s="242"/>
      <c r="J198" s="41"/>
      <c r="K198" s="41"/>
      <c r="L198" s="45"/>
      <c r="M198" s="243"/>
      <c r="N198" s="244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210</v>
      </c>
      <c r="AU198" s="18" t="s">
        <v>86</v>
      </c>
    </row>
    <row r="199" s="2" customFormat="1" ht="16.5" customHeight="1">
      <c r="A199" s="39"/>
      <c r="B199" s="40"/>
      <c r="C199" s="267" t="s">
        <v>1126</v>
      </c>
      <c r="D199" s="267" t="s">
        <v>258</v>
      </c>
      <c r="E199" s="268" t="s">
        <v>1979</v>
      </c>
      <c r="F199" s="269" t="s">
        <v>1980</v>
      </c>
      <c r="G199" s="270" t="s">
        <v>305</v>
      </c>
      <c r="H199" s="271">
        <v>9</v>
      </c>
      <c r="I199" s="272"/>
      <c r="J199" s="273">
        <f>ROUND(I199*H199,2)</f>
        <v>0</v>
      </c>
      <c r="K199" s="269" t="s">
        <v>1</v>
      </c>
      <c r="L199" s="274"/>
      <c r="M199" s="275" t="s">
        <v>1</v>
      </c>
      <c r="N199" s="276" t="s">
        <v>42</v>
      </c>
      <c r="O199" s="92"/>
      <c r="P199" s="236">
        <f>O199*H199</f>
        <v>0</v>
      </c>
      <c r="Q199" s="236">
        <v>0</v>
      </c>
      <c r="R199" s="236">
        <f>Q199*H199</f>
        <v>0</v>
      </c>
      <c r="S199" s="236">
        <v>0</v>
      </c>
      <c r="T199" s="237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8" t="s">
        <v>257</v>
      </c>
      <c r="AT199" s="238" t="s">
        <v>258</v>
      </c>
      <c r="AU199" s="238" t="s">
        <v>86</v>
      </c>
      <c r="AY199" s="18" t="s">
        <v>201</v>
      </c>
      <c r="BE199" s="239">
        <f>IF(N199="základní",J199,0)</f>
        <v>0</v>
      </c>
      <c r="BF199" s="239">
        <f>IF(N199="snížená",J199,0)</f>
        <v>0</v>
      </c>
      <c r="BG199" s="239">
        <f>IF(N199="zákl. přenesená",J199,0)</f>
        <v>0</v>
      </c>
      <c r="BH199" s="239">
        <f>IF(N199="sníž. přenesená",J199,0)</f>
        <v>0</v>
      </c>
      <c r="BI199" s="239">
        <f>IF(N199="nulová",J199,0)</f>
        <v>0</v>
      </c>
      <c r="BJ199" s="18" t="s">
        <v>84</v>
      </c>
      <c r="BK199" s="239">
        <f>ROUND(I199*H199,2)</f>
        <v>0</v>
      </c>
      <c r="BL199" s="18" t="s">
        <v>208</v>
      </c>
      <c r="BM199" s="238" t="s">
        <v>1981</v>
      </c>
    </row>
    <row r="200" s="2" customFormat="1">
      <c r="A200" s="39"/>
      <c r="B200" s="40"/>
      <c r="C200" s="41"/>
      <c r="D200" s="240" t="s">
        <v>210</v>
      </c>
      <c r="E200" s="41"/>
      <c r="F200" s="241" t="s">
        <v>1980</v>
      </c>
      <c r="G200" s="41"/>
      <c r="H200" s="41"/>
      <c r="I200" s="242"/>
      <c r="J200" s="41"/>
      <c r="K200" s="41"/>
      <c r="L200" s="45"/>
      <c r="M200" s="243"/>
      <c r="N200" s="244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210</v>
      </c>
      <c r="AU200" s="18" t="s">
        <v>86</v>
      </c>
    </row>
    <row r="201" s="2" customFormat="1" ht="24.15" customHeight="1">
      <c r="A201" s="39"/>
      <c r="B201" s="40"/>
      <c r="C201" s="227" t="s">
        <v>1131</v>
      </c>
      <c r="D201" s="227" t="s">
        <v>203</v>
      </c>
      <c r="E201" s="228" t="s">
        <v>1982</v>
      </c>
      <c r="F201" s="229" t="s">
        <v>1983</v>
      </c>
      <c r="G201" s="230" t="s">
        <v>282</v>
      </c>
      <c r="H201" s="231">
        <v>6</v>
      </c>
      <c r="I201" s="232"/>
      <c r="J201" s="233">
        <f>ROUND(I201*H201,2)</f>
        <v>0</v>
      </c>
      <c r="K201" s="229" t="s">
        <v>207</v>
      </c>
      <c r="L201" s="45"/>
      <c r="M201" s="234" t="s">
        <v>1</v>
      </c>
      <c r="N201" s="235" t="s">
        <v>42</v>
      </c>
      <c r="O201" s="92"/>
      <c r="P201" s="236">
        <f>O201*H201</f>
        <v>0</v>
      </c>
      <c r="Q201" s="236">
        <v>0</v>
      </c>
      <c r="R201" s="236">
        <f>Q201*H201</f>
        <v>0</v>
      </c>
      <c r="S201" s="236">
        <v>0</v>
      </c>
      <c r="T201" s="237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8" t="s">
        <v>208</v>
      </c>
      <c r="AT201" s="238" t="s">
        <v>203</v>
      </c>
      <c r="AU201" s="238" t="s">
        <v>86</v>
      </c>
      <c r="AY201" s="18" t="s">
        <v>201</v>
      </c>
      <c r="BE201" s="239">
        <f>IF(N201="základní",J201,0)</f>
        <v>0</v>
      </c>
      <c r="BF201" s="239">
        <f>IF(N201="snížená",J201,0)</f>
        <v>0</v>
      </c>
      <c r="BG201" s="239">
        <f>IF(N201="zákl. přenesená",J201,0)</f>
        <v>0</v>
      </c>
      <c r="BH201" s="239">
        <f>IF(N201="sníž. přenesená",J201,0)</f>
        <v>0</v>
      </c>
      <c r="BI201" s="239">
        <f>IF(N201="nulová",J201,0)</f>
        <v>0</v>
      </c>
      <c r="BJ201" s="18" t="s">
        <v>84</v>
      </c>
      <c r="BK201" s="239">
        <f>ROUND(I201*H201,2)</f>
        <v>0</v>
      </c>
      <c r="BL201" s="18" t="s">
        <v>208</v>
      </c>
      <c r="BM201" s="238" t="s">
        <v>1984</v>
      </c>
    </row>
    <row r="202" s="2" customFormat="1">
      <c r="A202" s="39"/>
      <c r="B202" s="40"/>
      <c r="C202" s="41"/>
      <c r="D202" s="240" t="s">
        <v>210</v>
      </c>
      <c r="E202" s="41"/>
      <c r="F202" s="241" t="s">
        <v>1985</v>
      </c>
      <c r="G202" s="41"/>
      <c r="H202" s="41"/>
      <c r="I202" s="242"/>
      <c r="J202" s="41"/>
      <c r="K202" s="41"/>
      <c r="L202" s="45"/>
      <c r="M202" s="243"/>
      <c r="N202" s="244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210</v>
      </c>
      <c r="AU202" s="18" t="s">
        <v>86</v>
      </c>
    </row>
    <row r="203" s="2" customFormat="1" ht="16.5" customHeight="1">
      <c r="A203" s="39"/>
      <c r="B203" s="40"/>
      <c r="C203" s="267" t="s">
        <v>1139</v>
      </c>
      <c r="D203" s="267" t="s">
        <v>258</v>
      </c>
      <c r="E203" s="268" t="s">
        <v>1986</v>
      </c>
      <c r="F203" s="269" t="s">
        <v>1987</v>
      </c>
      <c r="G203" s="270" t="s">
        <v>305</v>
      </c>
      <c r="H203" s="271">
        <v>3</v>
      </c>
      <c r="I203" s="272"/>
      <c r="J203" s="273">
        <f>ROUND(I203*H203,2)</f>
        <v>0</v>
      </c>
      <c r="K203" s="269" t="s">
        <v>1</v>
      </c>
      <c r="L203" s="274"/>
      <c r="M203" s="275" t="s">
        <v>1</v>
      </c>
      <c r="N203" s="276" t="s">
        <v>42</v>
      </c>
      <c r="O203" s="92"/>
      <c r="P203" s="236">
        <f>O203*H203</f>
        <v>0</v>
      </c>
      <c r="Q203" s="236">
        <v>0</v>
      </c>
      <c r="R203" s="236">
        <f>Q203*H203</f>
        <v>0</v>
      </c>
      <c r="S203" s="236">
        <v>0</v>
      </c>
      <c r="T203" s="237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8" t="s">
        <v>257</v>
      </c>
      <c r="AT203" s="238" t="s">
        <v>258</v>
      </c>
      <c r="AU203" s="238" t="s">
        <v>86</v>
      </c>
      <c r="AY203" s="18" t="s">
        <v>201</v>
      </c>
      <c r="BE203" s="239">
        <f>IF(N203="základní",J203,0)</f>
        <v>0</v>
      </c>
      <c r="BF203" s="239">
        <f>IF(N203="snížená",J203,0)</f>
        <v>0</v>
      </c>
      <c r="BG203" s="239">
        <f>IF(N203="zákl. přenesená",J203,0)</f>
        <v>0</v>
      </c>
      <c r="BH203" s="239">
        <f>IF(N203="sníž. přenesená",J203,0)</f>
        <v>0</v>
      </c>
      <c r="BI203" s="239">
        <f>IF(N203="nulová",J203,0)</f>
        <v>0</v>
      </c>
      <c r="BJ203" s="18" t="s">
        <v>84</v>
      </c>
      <c r="BK203" s="239">
        <f>ROUND(I203*H203,2)</f>
        <v>0</v>
      </c>
      <c r="BL203" s="18" t="s">
        <v>208</v>
      </c>
      <c r="BM203" s="238" t="s">
        <v>1988</v>
      </c>
    </row>
    <row r="204" s="2" customFormat="1">
      <c r="A204" s="39"/>
      <c r="B204" s="40"/>
      <c r="C204" s="41"/>
      <c r="D204" s="240" t="s">
        <v>210</v>
      </c>
      <c r="E204" s="41"/>
      <c r="F204" s="241" t="s">
        <v>1987</v>
      </c>
      <c r="G204" s="41"/>
      <c r="H204" s="41"/>
      <c r="I204" s="242"/>
      <c r="J204" s="41"/>
      <c r="K204" s="41"/>
      <c r="L204" s="45"/>
      <c r="M204" s="243"/>
      <c r="N204" s="244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210</v>
      </c>
      <c r="AU204" s="18" t="s">
        <v>86</v>
      </c>
    </row>
    <row r="205" s="2" customFormat="1" ht="16.5" customHeight="1">
      <c r="A205" s="39"/>
      <c r="B205" s="40"/>
      <c r="C205" s="267" t="s">
        <v>1144</v>
      </c>
      <c r="D205" s="267" t="s">
        <v>258</v>
      </c>
      <c r="E205" s="268" t="s">
        <v>1989</v>
      </c>
      <c r="F205" s="269" t="s">
        <v>1990</v>
      </c>
      <c r="G205" s="270" t="s">
        <v>305</v>
      </c>
      <c r="H205" s="271">
        <v>3</v>
      </c>
      <c r="I205" s="272"/>
      <c r="J205" s="273">
        <f>ROUND(I205*H205,2)</f>
        <v>0</v>
      </c>
      <c r="K205" s="269" t="s">
        <v>1</v>
      </c>
      <c r="L205" s="274"/>
      <c r="M205" s="275" t="s">
        <v>1</v>
      </c>
      <c r="N205" s="276" t="s">
        <v>42</v>
      </c>
      <c r="O205" s="92"/>
      <c r="P205" s="236">
        <f>O205*H205</f>
        <v>0</v>
      </c>
      <c r="Q205" s="236">
        <v>0</v>
      </c>
      <c r="R205" s="236">
        <f>Q205*H205</f>
        <v>0</v>
      </c>
      <c r="S205" s="236">
        <v>0</v>
      </c>
      <c r="T205" s="237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8" t="s">
        <v>257</v>
      </c>
      <c r="AT205" s="238" t="s">
        <v>258</v>
      </c>
      <c r="AU205" s="238" t="s">
        <v>86</v>
      </c>
      <c r="AY205" s="18" t="s">
        <v>201</v>
      </c>
      <c r="BE205" s="239">
        <f>IF(N205="základní",J205,0)</f>
        <v>0</v>
      </c>
      <c r="BF205" s="239">
        <f>IF(N205="snížená",J205,0)</f>
        <v>0</v>
      </c>
      <c r="BG205" s="239">
        <f>IF(N205="zákl. přenesená",J205,0)</f>
        <v>0</v>
      </c>
      <c r="BH205" s="239">
        <f>IF(N205="sníž. přenesená",J205,0)</f>
        <v>0</v>
      </c>
      <c r="BI205" s="239">
        <f>IF(N205="nulová",J205,0)</f>
        <v>0</v>
      </c>
      <c r="BJ205" s="18" t="s">
        <v>84</v>
      </c>
      <c r="BK205" s="239">
        <f>ROUND(I205*H205,2)</f>
        <v>0</v>
      </c>
      <c r="BL205" s="18" t="s">
        <v>208</v>
      </c>
      <c r="BM205" s="238" t="s">
        <v>1991</v>
      </c>
    </row>
    <row r="206" s="2" customFormat="1">
      <c r="A206" s="39"/>
      <c r="B206" s="40"/>
      <c r="C206" s="41"/>
      <c r="D206" s="240" t="s">
        <v>210</v>
      </c>
      <c r="E206" s="41"/>
      <c r="F206" s="241" t="s">
        <v>1990</v>
      </c>
      <c r="G206" s="41"/>
      <c r="H206" s="41"/>
      <c r="I206" s="242"/>
      <c r="J206" s="41"/>
      <c r="K206" s="41"/>
      <c r="L206" s="45"/>
      <c r="M206" s="243"/>
      <c r="N206" s="244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210</v>
      </c>
      <c r="AU206" s="18" t="s">
        <v>86</v>
      </c>
    </row>
    <row r="207" s="2" customFormat="1" ht="24.15" customHeight="1">
      <c r="A207" s="39"/>
      <c r="B207" s="40"/>
      <c r="C207" s="227" t="s">
        <v>1150</v>
      </c>
      <c r="D207" s="227" t="s">
        <v>203</v>
      </c>
      <c r="E207" s="228" t="s">
        <v>1992</v>
      </c>
      <c r="F207" s="229" t="s">
        <v>1993</v>
      </c>
      <c r="G207" s="230" t="s">
        <v>282</v>
      </c>
      <c r="H207" s="231">
        <v>30</v>
      </c>
      <c r="I207" s="232"/>
      <c r="J207" s="233">
        <f>ROUND(I207*H207,2)</f>
        <v>0</v>
      </c>
      <c r="K207" s="229" t="s">
        <v>207</v>
      </c>
      <c r="L207" s="45"/>
      <c r="M207" s="234" t="s">
        <v>1</v>
      </c>
      <c r="N207" s="235" t="s">
        <v>42</v>
      </c>
      <c r="O207" s="92"/>
      <c r="P207" s="236">
        <f>O207*H207</f>
        <v>0</v>
      </c>
      <c r="Q207" s="236">
        <v>0</v>
      </c>
      <c r="R207" s="236">
        <f>Q207*H207</f>
        <v>0</v>
      </c>
      <c r="S207" s="236">
        <v>0</v>
      </c>
      <c r="T207" s="237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8" t="s">
        <v>208</v>
      </c>
      <c r="AT207" s="238" t="s">
        <v>203</v>
      </c>
      <c r="AU207" s="238" t="s">
        <v>86</v>
      </c>
      <c r="AY207" s="18" t="s">
        <v>201</v>
      </c>
      <c r="BE207" s="239">
        <f>IF(N207="základní",J207,0)</f>
        <v>0</v>
      </c>
      <c r="BF207" s="239">
        <f>IF(N207="snížená",J207,0)</f>
        <v>0</v>
      </c>
      <c r="BG207" s="239">
        <f>IF(N207="zákl. přenesená",J207,0)</f>
        <v>0</v>
      </c>
      <c r="BH207" s="239">
        <f>IF(N207="sníž. přenesená",J207,0)</f>
        <v>0</v>
      </c>
      <c r="BI207" s="239">
        <f>IF(N207="nulová",J207,0)</f>
        <v>0</v>
      </c>
      <c r="BJ207" s="18" t="s">
        <v>84</v>
      </c>
      <c r="BK207" s="239">
        <f>ROUND(I207*H207,2)</f>
        <v>0</v>
      </c>
      <c r="BL207" s="18" t="s">
        <v>208</v>
      </c>
      <c r="BM207" s="238" t="s">
        <v>1994</v>
      </c>
    </row>
    <row r="208" s="2" customFormat="1">
      <c r="A208" s="39"/>
      <c r="B208" s="40"/>
      <c r="C208" s="41"/>
      <c r="D208" s="240" t="s">
        <v>210</v>
      </c>
      <c r="E208" s="41"/>
      <c r="F208" s="241" t="s">
        <v>1995</v>
      </c>
      <c r="G208" s="41"/>
      <c r="H208" s="41"/>
      <c r="I208" s="242"/>
      <c r="J208" s="41"/>
      <c r="K208" s="41"/>
      <c r="L208" s="45"/>
      <c r="M208" s="243"/>
      <c r="N208" s="244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210</v>
      </c>
      <c r="AU208" s="18" t="s">
        <v>86</v>
      </c>
    </row>
    <row r="209" s="2" customFormat="1" ht="16.5" customHeight="1">
      <c r="A209" s="39"/>
      <c r="B209" s="40"/>
      <c r="C209" s="267" t="s">
        <v>1155</v>
      </c>
      <c r="D209" s="267" t="s">
        <v>258</v>
      </c>
      <c r="E209" s="268" t="s">
        <v>1996</v>
      </c>
      <c r="F209" s="269" t="s">
        <v>1997</v>
      </c>
      <c r="G209" s="270" t="s">
        <v>305</v>
      </c>
      <c r="H209" s="271">
        <v>30</v>
      </c>
      <c r="I209" s="272"/>
      <c r="J209" s="273">
        <f>ROUND(I209*H209,2)</f>
        <v>0</v>
      </c>
      <c r="K209" s="269" t="s">
        <v>1</v>
      </c>
      <c r="L209" s="274"/>
      <c r="M209" s="275" t="s">
        <v>1</v>
      </c>
      <c r="N209" s="276" t="s">
        <v>42</v>
      </c>
      <c r="O209" s="92"/>
      <c r="P209" s="236">
        <f>O209*H209</f>
        <v>0</v>
      </c>
      <c r="Q209" s="236">
        <v>0</v>
      </c>
      <c r="R209" s="236">
        <f>Q209*H209</f>
        <v>0</v>
      </c>
      <c r="S209" s="236">
        <v>0</v>
      </c>
      <c r="T209" s="237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8" t="s">
        <v>257</v>
      </c>
      <c r="AT209" s="238" t="s">
        <v>258</v>
      </c>
      <c r="AU209" s="238" t="s">
        <v>86</v>
      </c>
      <c r="AY209" s="18" t="s">
        <v>201</v>
      </c>
      <c r="BE209" s="239">
        <f>IF(N209="základní",J209,0)</f>
        <v>0</v>
      </c>
      <c r="BF209" s="239">
        <f>IF(N209="snížená",J209,0)</f>
        <v>0</v>
      </c>
      <c r="BG209" s="239">
        <f>IF(N209="zákl. přenesená",J209,0)</f>
        <v>0</v>
      </c>
      <c r="BH209" s="239">
        <f>IF(N209="sníž. přenesená",J209,0)</f>
        <v>0</v>
      </c>
      <c r="BI209" s="239">
        <f>IF(N209="nulová",J209,0)</f>
        <v>0</v>
      </c>
      <c r="BJ209" s="18" t="s">
        <v>84</v>
      </c>
      <c r="BK209" s="239">
        <f>ROUND(I209*H209,2)</f>
        <v>0</v>
      </c>
      <c r="BL209" s="18" t="s">
        <v>208</v>
      </c>
      <c r="BM209" s="238" t="s">
        <v>1998</v>
      </c>
    </row>
    <row r="210" s="2" customFormat="1">
      <c r="A210" s="39"/>
      <c r="B210" s="40"/>
      <c r="C210" s="41"/>
      <c r="D210" s="240" t="s">
        <v>210</v>
      </c>
      <c r="E210" s="41"/>
      <c r="F210" s="241" t="s">
        <v>1997</v>
      </c>
      <c r="G210" s="41"/>
      <c r="H210" s="41"/>
      <c r="I210" s="242"/>
      <c r="J210" s="41"/>
      <c r="K210" s="41"/>
      <c r="L210" s="45"/>
      <c r="M210" s="243"/>
      <c r="N210" s="244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210</v>
      </c>
      <c r="AU210" s="18" t="s">
        <v>86</v>
      </c>
    </row>
    <row r="211" s="2" customFormat="1" ht="24.15" customHeight="1">
      <c r="A211" s="39"/>
      <c r="B211" s="40"/>
      <c r="C211" s="227" t="s">
        <v>1161</v>
      </c>
      <c r="D211" s="227" t="s">
        <v>203</v>
      </c>
      <c r="E211" s="228" t="s">
        <v>1999</v>
      </c>
      <c r="F211" s="229" t="s">
        <v>2000</v>
      </c>
      <c r="G211" s="230" t="s">
        <v>282</v>
      </c>
      <c r="H211" s="231">
        <v>76</v>
      </c>
      <c r="I211" s="232"/>
      <c r="J211" s="233">
        <f>ROUND(I211*H211,2)</f>
        <v>0</v>
      </c>
      <c r="K211" s="229" t="s">
        <v>207</v>
      </c>
      <c r="L211" s="45"/>
      <c r="M211" s="234" t="s">
        <v>1</v>
      </c>
      <c r="N211" s="235" t="s">
        <v>42</v>
      </c>
      <c r="O211" s="92"/>
      <c r="P211" s="236">
        <f>O211*H211</f>
        <v>0</v>
      </c>
      <c r="Q211" s="236">
        <v>0</v>
      </c>
      <c r="R211" s="236">
        <f>Q211*H211</f>
        <v>0</v>
      </c>
      <c r="S211" s="236">
        <v>0</v>
      </c>
      <c r="T211" s="237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8" t="s">
        <v>208</v>
      </c>
      <c r="AT211" s="238" t="s">
        <v>203</v>
      </c>
      <c r="AU211" s="238" t="s">
        <v>86</v>
      </c>
      <c r="AY211" s="18" t="s">
        <v>201</v>
      </c>
      <c r="BE211" s="239">
        <f>IF(N211="základní",J211,0)</f>
        <v>0</v>
      </c>
      <c r="BF211" s="239">
        <f>IF(N211="snížená",J211,0)</f>
        <v>0</v>
      </c>
      <c r="BG211" s="239">
        <f>IF(N211="zákl. přenesená",J211,0)</f>
        <v>0</v>
      </c>
      <c r="BH211" s="239">
        <f>IF(N211="sníž. přenesená",J211,0)</f>
        <v>0</v>
      </c>
      <c r="BI211" s="239">
        <f>IF(N211="nulová",J211,0)</f>
        <v>0</v>
      </c>
      <c r="BJ211" s="18" t="s">
        <v>84</v>
      </c>
      <c r="BK211" s="239">
        <f>ROUND(I211*H211,2)</f>
        <v>0</v>
      </c>
      <c r="BL211" s="18" t="s">
        <v>208</v>
      </c>
      <c r="BM211" s="238" t="s">
        <v>2001</v>
      </c>
    </row>
    <row r="212" s="2" customFormat="1">
      <c r="A212" s="39"/>
      <c r="B212" s="40"/>
      <c r="C212" s="41"/>
      <c r="D212" s="240" t="s">
        <v>210</v>
      </c>
      <c r="E212" s="41"/>
      <c r="F212" s="241" t="s">
        <v>2002</v>
      </c>
      <c r="G212" s="41"/>
      <c r="H212" s="41"/>
      <c r="I212" s="242"/>
      <c r="J212" s="41"/>
      <c r="K212" s="41"/>
      <c r="L212" s="45"/>
      <c r="M212" s="243"/>
      <c r="N212" s="244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210</v>
      </c>
      <c r="AU212" s="18" t="s">
        <v>86</v>
      </c>
    </row>
    <row r="213" s="2" customFormat="1" ht="33" customHeight="1">
      <c r="A213" s="39"/>
      <c r="B213" s="40"/>
      <c r="C213" s="227" t="s">
        <v>1166</v>
      </c>
      <c r="D213" s="227" t="s">
        <v>203</v>
      </c>
      <c r="E213" s="228" t="s">
        <v>2003</v>
      </c>
      <c r="F213" s="229" t="s">
        <v>2004</v>
      </c>
      <c r="G213" s="230" t="s">
        <v>282</v>
      </c>
      <c r="H213" s="231">
        <v>76</v>
      </c>
      <c r="I213" s="232"/>
      <c r="J213" s="233">
        <f>ROUND(I213*H213,2)</f>
        <v>0</v>
      </c>
      <c r="K213" s="229" t="s">
        <v>207</v>
      </c>
      <c r="L213" s="45"/>
      <c r="M213" s="234" t="s">
        <v>1</v>
      </c>
      <c r="N213" s="235" t="s">
        <v>42</v>
      </c>
      <c r="O213" s="92"/>
      <c r="P213" s="236">
        <f>O213*H213</f>
        <v>0</v>
      </c>
      <c r="Q213" s="236">
        <v>5.0000000000000002E-05</v>
      </c>
      <c r="R213" s="236">
        <f>Q213*H213</f>
        <v>0.0038</v>
      </c>
      <c r="S213" s="236">
        <v>0</v>
      </c>
      <c r="T213" s="237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8" t="s">
        <v>208</v>
      </c>
      <c r="AT213" s="238" t="s">
        <v>203</v>
      </c>
      <c r="AU213" s="238" t="s">
        <v>86</v>
      </c>
      <c r="AY213" s="18" t="s">
        <v>201</v>
      </c>
      <c r="BE213" s="239">
        <f>IF(N213="základní",J213,0)</f>
        <v>0</v>
      </c>
      <c r="BF213" s="239">
        <f>IF(N213="snížená",J213,0)</f>
        <v>0</v>
      </c>
      <c r="BG213" s="239">
        <f>IF(N213="zákl. přenesená",J213,0)</f>
        <v>0</v>
      </c>
      <c r="BH213" s="239">
        <f>IF(N213="sníž. přenesená",J213,0)</f>
        <v>0</v>
      </c>
      <c r="BI213" s="239">
        <f>IF(N213="nulová",J213,0)</f>
        <v>0</v>
      </c>
      <c r="BJ213" s="18" t="s">
        <v>84</v>
      </c>
      <c r="BK213" s="239">
        <f>ROUND(I213*H213,2)</f>
        <v>0</v>
      </c>
      <c r="BL213" s="18" t="s">
        <v>208</v>
      </c>
      <c r="BM213" s="238" t="s">
        <v>2005</v>
      </c>
    </row>
    <row r="214" s="2" customFormat="1">
      <c r="A214" s="39"/>
      <c r="B214" s="40"/>
      <c r="C214" s="41"/>
      <c r="D214" s="240" t="s">
        <v>210</v>
      </c>
      <c r="E214" s="41"/>
      <c r="F214" s="241" t="s">
        <v>2006</v>
      </c>
      <c r="G214" s="41"/>
      <c r="H214" s="41"/>
      <c r="I214" s="242"/>
      <c r="J214" s="41"/>
      <c r="K214" s="41"/>
      <c r="L214" s="45"/>
      <c r="M214" s="243"/>
      <c r="N214" s="244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210</v>
      </c>
      <c r="AU214" s="18" t="s">
        <v>86</v>
      </c>
    </row>
    <row r="215" s="2" customFormat="1">
      <c r="A215" s="39"/>
      <c r="B215" s="40"/>
      <c r="C215" s="41"/>
      <c r="D215" s="240" t="s">
        <v>263</v>
      </c>
      <c r="E215" s="41"/>
      <c r="F215" s="277" t="s">
        <v>2007</v>
      </c>
      <c r="G215" s="41"/>
      <c r="H215" s="41"/>
      <c r="I215" s="242"/>
      <c r="J215" s="41"/>
      <c r="K215" s="41"/>
      <c r="L215" s="45"/>
      <c r="M215" s="243"/>
      <c r="N215" s="244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263</v>
      </c>
      <c r="AU215" s="18" t="s">
        <v>86</v>
      </c>
    </row>
    <row r="216" s="13" customFormat="1">
      <c r="A216" s="13"/>
      <c r="B216" s="245"/>
      <c r="C216" s="246"/>
      <c r="D216" s="240" t="s">
        <v>212</v>
      </c>
      <c r="E216" s="247" t="s">
        <v>1</v>
      </c>
      <c r="F216" s="248" t="s">
        <v>2008</v>
      </c>
      <c r="G216" s="246"/>
      <c r="H216" s="249">
        <v>0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5" t="s">
        <v>212</v>
      </c>
      <c r="AU216" s="255" t="s">
        <v>86</v>
      </c>
      <c r="AV216" s="13" t="s">
        <v>86</v>
      </c>
      <c r="AW216" s="13" t="s">
        <v>32</v>
      </c>
      <c r="AX216" s="13" t="s">
        <v>77</v>
      </c>
      <c r="AY216" s="255" t="s">
        <v>201</v>
      </c>
    </row>
    <row r="217" s="13" customFormat="1">
      <c r="A217" s="13"/>
      <c r="B217" s="245"/>
      <c r="C217" s="246"/>
      <c r="D217" s="240" t="s">
        <v>212</v>
      </c>
      <c r="E217" s="247" t="s">
        <v>1</v>
      </c>
      <c r="F217" s="248" t="s">
        <v>2009</v>
      </c>
      <c r="G217" s="246"/>
      <c r="H217" s="249">
        <v>6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5" t="s">
        <v>212</v>
      </c>
      <c r="AU217" s="255" t="s">
        <v>86</v>
      </c>
      <c r="AV217" s="13" t="s">
        <v>86</v>
      </c>
      <c r="AW217" s="13" t="s">
        <v>32</v>
      </c>
      <c r="AX217" s="13" t="s">
        <v>77</v>
      </c>
      <c r="AY217" s="255" t="s">
        <v>201</v>
      </c>
    </row>
    <row r="218" s="13" customFormat="1">
      <c r="A218" s="13"/>
      <c r="B218" s="245"/>
      <c r="C218" s="246"/>
      <c r="D218" s="240" t="s">
        <v>212</v>
      </c>
      <c r="E218" s="247" t="s">
        <v>1</v>
      </c>
      <c r="F218" s="248" t="s">
        <v>2010</v>
      </c>
      <c r="G218" s="246"/>
      <c r="H218" s="249">
        <v>70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5" t="s">
        <v>212</v>
      </c>
      <c r="AU218" s="255" t="s">
        <v>86</v>
      </c>
      <c r="AV218" s="13" t="s">
        <v>86</v>
      </c>
      <c r="AW218" s="13" t="s">
        <v>32</v>
      </c>
      <c r="AX218" s="13" t="s">
        <v>77</v>
      </c>
      <c r="AY218" s="255" t="s">
        <v>201</v>
      </c>
    </row>
    <row r="219" s="14" customFormat="1">
      <c r="A219" s="14"/>
      <c r="B219" s="256"/>
      <c r="C219" s="257"/>
      <c r="D219" s="240" t="s">
        <v>212</v>
      </c>
      <c r="E219" s="258" t="s">
        <v>1</v>
      </c>
      <c r="F219" s="259" t="s">
        <v>216</v>
      </c>
      <c r="G219" s="257"/>
      <c r="H219" s="260">
        <v>76</v>
      </c>
      <c r="I219" s="261"/>
      <c r="J219" s="257"/>
      <c r="K219" s="257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212</v>
      </c>
      <c r="AU219" s="266" t="s">
        <v>86</v>
      </c>
      <c r="AV219" s="14" t="s">
        <v>208</v>
      </c>
      <c r="AW219" s="14" t="s">
        <v>32</v>
      </c>
      <c r="AX219" s="14" t="s">
        <v>84</v>
      </c>
      <c r="AY219" s="266" t="s">
        <v>201</v>
      </c>
    </row>
    <row r="220" s="2" customFormat="1" ht="21.75" customHeight="1">
      <c r="A220" s="39"/>
      <c r="B220" s="40"/>
      <c r="C220" s="267" t="s">
        <v>1172</v>
      </c>
      <c r="D220" s="267" t="s">
        <v>258</v>
      </c>
      <c r="E220" s="268" t="s">
        <v>2011</v>
      </c>
      <c r="F220" s="269" t="s">
        <v>2012</v>
      </c>
      <c r="G220" s="270" t="s">
        <v>282</v>
      </c>
      <c r="H220" s="271">
        <v>210</v>
      </c>
      <c r="I220" s="272"/>
      <c r="J220" s="273">
        <f>ROUND(I220*H220,2)</f>
        <v>0</v>
      </c>
      <c r="K220" s="269" t="s">
        <v>1</v>
      </c>
      <c r="L220" s="274"/>
      <c r="M220" s="275" t="s">
        <v>1</v>
      </c>
      <c r="N220" s="276" t="s">
        <v>42</v>
      </c>
      <c r="O220" s="92"/>
      <c r="P220" s="236">
        <f>O220*H220</f>
        <v>0</v>
      </c>
      <c r="Q220" s="236">
        <v>0.0047200000000000002</v>
      </c>
      <c r="R220" s="236">
        <f>Q220*H220</f>
        <v>0.99120000000000008</v>
      </c>
      <c r="S220" s="236">
        <v>0</v>
      </c>
      <c r="T220" s="237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8" t="s">
        <v>257</v>
      </c>
      <c r="AT220" s="238" t="s">
        <v>258</v>
      </c>
      <c r="AU220" s="238" t="s">
        <v>86</v>
      </c>
      <c r="AY220" s="18" t="s">
        <v>201</v>
      </c>
      <c r="BE220" s="239">
        <f>IF(N220="základní",J220,0)</f>
        <v>0</v>
      </c>
      <c r="BF220" s="239">
        <f>IF(N220="snížená",J220,0)</f>
        <v>0</v>
      </c>
      <c r="BG220" s="239">
        <f>IF(N220="zákl. přenesená",J220,0)</f>
        <v>0</v>
      </c>
      <c r="BH220" s="239">
        <f>IF(N220="sníž. přenesená",J220,0)</f>
        <v>0</v>
      </c>
      <c r="BI220" s="239">
        <f>IF(N220="nulová",J220,0)</f>
        <v>0</v>
      </c>
      <c r="BJ220" s="18" t="s">
        <v>84</v>
      </c>
      <c r="BK220" s="239">
        <f>ROUND(I220*H220,2)</f>
        <v>0</v>
      </c>
      <c r="BL220" s="18" t="s">
        <v>208</v>
      </c>
      <c r="BM220" s="238" t="s">
        <v>2013</v>
      </c>
    </row>
    <row r="221" s="2" customFormat="1">
      <c r="A221" s="39"/>
      <c r="B221" s="40"/>
      <c r="C221" s="41"/>
      <c r="D221" s="240" t="s">
        <v>210</v>
      </c>
      <c r="E221" s="41"/>
      <c r="F221" s="241" t="s">
        <v>2014</v>
      </c>
      <c r="G221" s="41"/>
      <c r="H221" s="41"/>
      <c r="I221" s="242"/>
      <c r="J221" s="41"/>
      <c r="K221" s="41"/>
      <c r="L221" s="45"/>
      <c r="M221" s="243"/>
      <c r="N221" s="244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210</v>
      </c>
      <c r="AU221" s="18" t="s">
        <v>86</v>
      </c>
    </row>
    <row r="222" s="13" customFormat="1">
      <c r="A222" s="13"/>
      <c r="B222" s="245"/>
      <c r="C222" s="246"/>
      <c r="D222" s="240" t="s">
        <v>212</v>
      </c>
      <c r="E222" s="247" t="s">
        <v>1</v>
      </c>
      <c r="F222" s="248" t="s">
        <v>1837</v>
      </c>
      <c r="G222" s="246"/>
      <c r="H222" s="249">
        <v>70</v>
      </c>
      <c r="I222" s="250"/>
      <c r="J222" s="246"/>
      <c r="K222" s="246"/>
      <c r="L222" s="251"/>
      <c r="M222" s="252"/>
      <c r="N222" s="253"/>
      <c r="O222" s="253"/>
      <c r="P222" s="253"/>
      <c r="Q222" s="253"/>
      <c r="R222" s="253"/>
      <c r="S222" s="253"/>
      <c r="T222" s="25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5" t="s">
        <v>212</v>
      </c>
      <c r="AU222" s="255" t="s">
        <v>86</v>
      </c>
      <c r="AV222" s="13" t="s">
        <v>86</v>
      </c>
      <c r="AW222" s="13" t="s">
        <v>32</v>
      </c>
      <c r="AX222" s="13" t="s">
        <v>84</v>
      </c>
      <c r="AY222" s="255" t="s">
        <v>201</v>
      </c>
    </row>
    <row r="223" s="13" customFormat="1">
      <c r="A223" s="13"/>
      <c r="B223" s="245"/>
      <c r="C223" s="246"/>
      <c r="D223" s="240" t="s">
        <v>212</v>
      </c>
      <c r="E223" s="246"/>
      <c r="F223" s="248" t="s">
        <v>2015</v>
      </c>
      <c r="G223" s="246"/>
      <c r="H223" s="249">
        <v>210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5" t="s">
        <v>212</v>
      </c>
      <c r="AU223" s="255" t="s">
        <v>86</v>
      </c>
      <c r="AV223" s="13" t="s">
        <v>86</v>
      </c>
      <c r="AW223" s="13" t="s">
        <v>4</v>
      </c>
      <c r="AX223" s="13" t="s">
        <v>84</v>
      </c>
      <c r="AY223" s="255" t="s">
        <v>201</v>
      </c>
    </row>
    <row r="224" s="2" customFormat="1" ht="21.75" customHeight="1">
      <c r="A224" s="39"/>
      <c r="B224" s="40"/>
      <c r="C224" s="267" t="s">
        <v>1177</v>
      </c>
      <c r="D224" s="267" t="s">
        <v>258</v>
      </c>
      <c r="E224" s="268" t="s">
        <v>2016</v>
      </c>
      <c r="F224" s="269" t="s">
        <v>2017</v>
      </c>
      <c r="G224" s="270" t="s">
        <v>282</v>
      </c>
      <c r="H224" s="271">
        <v>18</v>
      </c>
      <c r="I224" s="272"/>
      <c r="J224" s="273">
        <f>ROUND(I224*H224,2)</f>
        <v>0</v>
      </c>
      <c r="K224" s="269" t="s">
        <v>1</v>
      </c>
      <c r="L224" s="274"/>
      <c r="M224" s="275" t="s">
        <v>1</v>
      </c>
      <c r="N224" s="276" t="s">
        <v>42</v>
      </c>
      <c r="O224" s="92"/>
      <c r="P224" s="236">
        <f>O224*H224</f>
        <v>0</v>
      </c>
      <c r="Q224" s="236">
        <v>0.0035400000000000002</v>
      </c>
      <c r="R224" s="236">
        <f>Q224*H224</f>
        <v>0.063719999999999999</v>
      </c>
      <c r="S224" s="236">
        <v>0</v>
      </c>
      <c r="T224" s="237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8" t="s">
        <v>257</v>
      </c>
      <c r="AT224" s="238" t="s">
        <v>258</v>
      </c>
      <c r="AU224" s="238" t="s">
        <v>86</v>
      </c>
      <c r="AY224" s="18" t="s">
        <v>201</v>
      </c>
      <c r="BE224" s="239">
        <f>IF(N224="základní",J224,0)</f>
        <v>0</v>
      </c>
      <c r="BF224" s="239">
        <f>IF(N224="snížená",J224,0)</f>
        <v>0</v>
      </c>
      <c r="BG224" s="239">
        <f>IF(N224="zákl. přenesená",J224,0)</f>
        <v>0</v>
      </c>
      <c r="BH224" s="239">
        <f>IF(N224="sníž. přenesená",J224,0)</f>
        <v>0</v>
      </c>
      <c r="BI224" s="239">
        <f>IF(N224="nulová",J224,0)</f>
        <v>0</v>
      </c>
      <c r="BJ224" s="18" t="s">
        <v>84</v>
      </c>
      <c r="BK224" s="239">
        <f>ROUND(I224*H224,2)</f>
        <v>0</v>
      </c>
      <c r="BL224" s="18" t="s">
        <v>208</v>
      </c>
      <c r="BM224" s="238" t="s">
        <v>2018</v>
      </c>
    </row>
    <row r="225" s="2" customFormat="1">
      <c r="A225" s="39"/>
      <c r="B225" s="40"/>
      <c r="C225" s="41"/>
      <c r="D225" s="240" t="s">
        <v>210</v>
      </c>
      <c r="E225" s="41"/>
      <c r="F225" s="241" t="s">
        <v>2019</v>
      </c>
      <c r="G225" s="41"/>
      <c r="H225" s="41"/>
      <c r="I225" s="242"/>
      <c r="J225" s="41"/>
      <c r="K225" s="41"/>
      <c r="L225" s="45"/>
      <c r="M225" s="243"/>
      <c r="N225" s="244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210</v>
      </c>
      <c r="AU225" s="18" t="s">
        <v>86</v>
      </c>
    </row>
    <row r="226" s="2" customFormat="1" ht="24.15" customHeight="1">
      <c r="A226" s="39"/>
      <c r="B226" s="40"/>
      <c r="C226" s="267" t="s">
        <v>1183</v>
      </c>
      <c r="D226" s="267" t="s">
        <v>258</v>
      </c>
      <c r="E226" s="268" t="s">
        <v>2020</v>
      </c>
      <c r="F226" s="269" t="s">
        <v>2021</v>
      </c>
      <c r="G226" s="270" t="s">
        <v>305</v>
      </c>
      <c r="H226" s="271">
        <v>684</v>
      </c>
      <c r="I226" s="272"/>
      <c r="J226" s="273">
        <f>ROUND(I226*H226,2)</f>
        <v>0</v>
      </c>
      <c r="K226" s="269" t="s">
        <v>1</v>
      </c>
      <c r="L226" s="274"/>
      <c r="M226" s="275" t="s">
        <v>1</v>
      </c>
      <c r="N226" s="276" t="s">
        <v>42</v>
      </c>
      <c r="O226" s="92"/>
      <c r="P226" s="236">
        <f>O226*H226</f>
        <v>0</v>
      </c>
      <c r="Q226" s="236">
        <v>0</v>
      </c>
      <c r="R226" s="236">
        <f>Q226*H226</f>
        <v>0</v>
      </c>
      <c r="S226" s="236">
        <v>0</v>
      </c>
      <c r="T226" s="237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8" t="s">
        <v>257</v>
      </c>
      <c r="AT226" s="238" t="s">
        <v>258</v>
      </c>
      <c r="AU226" s="238" t="s">
        <v>86</v>
      </c>
      <c r="AY226" s="18" t="s">
        <v>201</v>
      </c>
      <c r="BE226" s="239">
        <f>IF(N226="základní",J226,0)</f>
        <v>0</v>
      </c>
      <c r="BF226" s="239">
        <f>IF(N226="snížená",J226,0)</f>
        <v>0</v>
      </c>
      <c r="BG226" s="239">
        <f>IF(N226="zákl. přenesená",J226,0)</f>
        <v>0</v>
      </c>
      <c r="BH226" s="239">
        <f>IF(N226="sníž. přenesená",J226,0)</f>
        <v>0</v>
      </c>
      <c r="BI226" s="239">
        <f>IF(N226="nulová",J226,0)</f>
        <v>0</v>
      </c>
      <c r="BJ226" s="18" t="s">
        <v>84</v>
      </c>
      <c r="BK226" s="239">
        <f>ROUND(I226*H226,2)</f>
        <v>0</v>
      </c>
      <c r="BL226" s="18" t="s">
        <v>208</v>
      </c>
      <c r="BM226" s="238" t="s">
        <v>2022</v>
      </c>
    </row>
    <row r="227" s="2" customFormat="1">
      <c r="A227" s="39"/>
      <c r="B227" s="40"/>
      <c r="C227" s="41"/>
      <c r="D227" s="240" t="s">
        <v>210</v>
      </c>
      <c r="E227" s="41"/>
      <c r="F227" s="241" t="s">
        <v>2021</v>
      </c>
      <c r="G227" s="41"/>
      <c r="H227" s="41"/>
      <c r="I227" s="242"/>
      <c r="J227" s="41"/>
      <c r="K227" s="41"/>
      <c r="L227" s="45"/>
      <c r="M227" s="243"/>
      <c r="N227" s="244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210</v>
      </c>
      <c r="AU227" s="18" t="s">
        <v>86</v>
      </c>
    </row>
    <row r="228" s="2" customFormat="1" ht="16.5" customHeight="1">
      <c r="A228" s="39"/>
      <c r="B228" s="40"/>
      <c r="C228" s="267" t="s">
        <v>1190</v>
      </c>
      <c r="D228" s="267" t="s">
        <v>258</v>
      </c>
      <c r="E228" s="268" t="s">
        <v>2023</v>
      </c>
      <c r="F228" s="269" t="s">
        <v>2024</v>
      </c>
      <c r="G228" s="270" t="s">
        <v>706</v>
      </c>
      <c r="H228" s="271">
        <v>130</v>
      </c>
      <c r="I228" s="272"/>
      <c r="J228" s="273">
        <f>ROUND(I228*H228,2)</f>
        <v>0</v>
      </c>
      <c r="K228" s="269" t="s">
        <v>1</v>
      </c>
      <c r="L228" s="274"/>
      <c r="M228" s="275" t="s">
        <v>1</v>
      </c>
      <c r="N228" s="276" t="s">
        <v>42</v>
      </c>
      <c r="O228" s="92"/>
      <c r="P228" s="236">
        <f>O228*H228</f>
        <v>0</v>
      </c>
      <c r="Q228" s="236">
        <v>0</v>
      </c>
      <c r="R228" s="236">
        <f>Q228*H228</f>
        <v>0</v>
      </c>
      <c r="S228" s="236">
        <v>0</v>
      </c>
      <c r="T228" s="237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8" t="s">
        <v>257</v>
      </c>
      <c r="AT228" s="238" t="s">
        <v>258</v>
      </c>
      <c r="AU228" s="238" t="s">
        <v>86</v>
      </c>
      <c r="AY228" s="18" t="s">
        <v>201</v>
      </c>
      <c r="BE228" s="239">
        <f>IF(N228="základní",J228,0)</f>
        <v>0</v>
      </c>
      <c r="BF228" s="239">
        <f>IF(N228="snížená",J228,0)</f>
        <v>0</v>
      </c>
      <c r="BG228" s="239">
        <f>IF(N228="zákl. přenesená",J228,0)</f>
        <v>0</v>
      </c>
      <c r="BH228" s="239">
        <f>IF(N228="sníž. přenesená",J228,0)</f>
        <v>0</v>
      </c>
      <c r="BI228" s="239">
        <f>IF(N228="nulová",J228,0)</f>
        <v>0</v>
      </c>
      <c r="BJ228" s="18" t="s">
        <v>84</v>
      </c>
      <c r="BK228" s="239">
        <f>ROUND(I228*H228,2)</f>
        <v>0</v>
      </c>
      <c r="BL228" s="18" t="s">
        <v>208</v>
      </c>
      <c r="BM228" s="238" t="s">
        <v>2025</v>
      </c>
    </row>
    <row r="229" s="2" customFormat="1">
      <c r="A229" s="39"/>
      <c r="B229" s="40"/>
      <c r="C229" s="41"/>
      <c r="D229" s="240" t="s">
        <v>210</v>
      </c>
      <c r="E229" s="41"/>
      <c r="F229" s="241" t="s">
        <v>2024</v>
      </c>
      <c r="G229" s="41"/>
      <c r="H229" s="41"/>
      <c r="I229" s="242"/>
      <c r="J229" s="41"/>
      <c r="K229" s="41"/>
      <c r="L229" s="45"/>
      <c r="M229" s="243"/>
      <c r="N229" s="244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210</v>
      </c>
      <c r="AU229" s="18" t="s">
        <v>86</v>
      </c>
    </row>
    <row r="230" s="2" customFormat="1" ht="24.15" customHeight="1">
      <c r="A230" s="39"/>
      <c r="B230" s="40"/>
      <c r="C230" s="227" t="s">
        <v>1195</v>
      </c>
      <c r="D230" s="227" t="s">
        <v>203</v>
      </c>
      <c r="E230" s="228" t="s">
        <v>2026</v>
      </c>
      <c r="F230" s="229" t="s">
        <v>2027</v>
      </c>
      <c r="G230" s="230" t="s">
        <v>282</v>
      </c>
      <c r="H230" s="231">
        <v>76</v>
      </c>
      <c r="I230" s="232"/>
      <c r="J230" s="233">
        <f>ROUND(I230*H230,2)</f>
        <v>0</v>
      </c>
      <c r="K230" s="229" t="s">
        <v>207</v>
      </c>
      <c r="L230" s="45"/>
      <c r="M230" s="234" t="s">
        <v>1</v>
      </c>
      <c r="N230" s="235" t="s">
        <v>42</v>
      </c>
      <c r="O230" s="92"/>
      <c r="P230" s="236">
        <f>O230*H230</f>
        <v>0</v>
      </c>
      <c r="Q230" s="236">
        <v>0</v>
      </c>
      <c r="R230" s="236">
        <f>Q230*H230</f>
        <v>0</v>
      </c>
      <c r="S230" s="236">
        <v>0</v>
      </c>
      <c r="T230" s="237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8" t="s">
        <v>208</v>
      </c>
      <c r="AT230" s="238" t="s">
        <v>203</v>
      </c>
      <c r="AU230" s="238" t="s">
        <v>86</v>
      </c>
      <c r="AY230" s="18" t="s">
        <v>201</v>
      </c>
      <c r="BE230" s="239">
        <f>IF(N230="základní",J230,0)</f>
        <v>0</v>
      </c>
      <c r="BF230" s="239">
        <f>IF(N230="snížená",J230,0)</f>
        <v>0</v>
      </c>
      <c r="BG230" s="239">
        <f>IF(N230="zákl. přenesená",J230,0)</f>
        <v>0</v>
      </c>
      <c r="BH230" s="239">
        <f>IF(N230="sníž. přenesená",J230,0)</f>
        <v>0</v>
      </c>
      <c r="BI230" s="239">
        <f>IF(N230="nulová",J230,0)</f>
        <v>0</v>
      </c>
      <c r="BJ230" s="18" t="s">
        <v>84</v>
      </c>
      <c r="BK230" s="239">
        <f>ROUND(I230*H230,2)</f>
        <v>0</v>
      </c>
      <c r="BL230" s="18" t="s">
        <v>208</v>
      </c>
      <c r="BM230" s="238" t="s">
        <v>2028</v>
      </c>
    </row>
    <row r="231" s="2" customFormat="1">
      <c r="A231" s="39"/>
      <c r="B231" s="40"/>
      <c r="C231" s="41"/>
      <c r="D231" s="240" t="s">
        <v>210</v>
      </c>
      <c r="E231" s="41"/>
      <c r="F231" s="241" t="s">
        <v>2029</v>
      </c>
      <c r="G231" s="41"/>
      <c r="H231" s="41"/>
      <c r="I231" s="242"/>
      <c r="J231" s="41"/>
      <c r="K231" s="41"/>
      <c r="L231" s="45"/>
      <c r="M231" s="243"/>
      <c r="N231" s="244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210</v>
      </c>
      <c r="AU231" s="18" t="s">
        <v>86</v>
      </c>
    </row>
    <row r="232" s="2" customFormat="1" ht="24.15" customHeight="1">
      <c r="A232" s="39"/>
      <c r="B232" s="40"/>
      <c r="C232" s="227" t="s">
        <v>1200</v>
      </c>
      <c r="D232" s="227" t="s">
        <v>203</v>
      </c>
      <c r="E232" s="228" t="s">
        <v>2030</v>
      </c>
      <c r="F232" s="229" t="s">
        <v>2031</v>
      </c>
      <c r="G232" s="230" t="s">
        <v>282</v>
      </c>
      <c r="H232" s="231">
        <v>76</v>
      </c>
      <c r="I232" s="232"/>
      <c r="J232" s="233">
        <f>ROUND(I232*H232,2)</f>
        <v>0</v>
      </c>
      <c r="K232" s="229" t="s">
        <v>207</v>
      </c>
      <c r="L232" s="45"/>
      <c r="M232" s="234" t="s">
        <v>1</v>
      </c>
      <c r="N232" s="235" t="s">
        <v>42</v>
      </c>
      <c r="O232" s="92"/>
      <c r="P232" s="236">
        <f>O232*H232</f>
        <v>0</v>
      </c>
      <c r="Q232" s="236">
        <v>0.0020799999999999998</v>
      </c>
      <c r="R232" s="236">
        <f>Q232*H232</f>
        <v>0.15808</v>
      </c>
      <c r="S232" s="236">
        <v>0</v>
      </c>
      <c r="T232" s="237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8" t="s">
        <v>208</v>
      </c>
      <c r="AT232" s="238" t="s">
        <v>203</v>
      </c>
      <c r="AU232" s="238" t="s">
        <v>86</v>
      </c>
      <c r="AY232" s="18" t="s">
        <v>201</v>
      </c>
      <c r="BE232" s="239">
        <f>IF(N232="základní",J232,0)</f>
        <v>0</v>
      </c>
      <c r="BF232" s="239">
        <f>IF(N232="snížená",J232,0)</f>
        <v>0</v>
      </c>
      <c r="BG232" s="239">
        <f>IF(N232="zákl. přenesená",J232,0)</f>
        <v>0</v>
      </c>
      <c r="BH232" s="239">
        <f>IF(N232="sníž. přenesená",J232,0)</f>
        <v>0</v>
      </c>
      <c r="BI232" s="239">
        <f>IF(N232="nulová",J232,0)</f>
        <v>0</v>
      </c>
      <c r="BJ232" s="18" t="s">
        <v>84</v>
      </c>
      <c r="BK232" s="239">
        <f>ROUND(I232*H232,2)</f>
        <v>0</v>
      </c>
      <c r="BL232" s="18" t="s">
        <v>208</v>
      </c>
      <c r="BM232" s="238" t="s">
        <v>2032</v>
      </c>
    </row>
    <row r="233" s="2" customFormat="1">
      <c r="A233" s="39"/>
      <c r="B233" s="40"/>
      <c r="C233" s="41"/>
      <c r="D233" s="240" t="s">
        <v>210</v>
      </c>
      <c r="E233" s="41"/>
      <c r="F233" s="241" t="s">
        <v>2033</v>
      </c>
      <c r="G233" s="41"/>
      <c r="H233" s="41"/>
      <c r="I233" s="242"/>
      <c r="J233" s="41"/>
      <c r="K233" s="41"/>
      <c r="L233" s="45"/>
      <c r="M233" s="243"/>
      <c r="N233" s="244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210</v>
      </c>
      <c r="AU233" s="18" t="s">
        <v>86</v>
      </c>
    </row>
    <row r="234" s="2" customFormat="1">
      <c r="A234" s="39"/>
      <c r="B234" s="40"/>
      <c r="C234" s="41"/>
      <c r="D234" s="240" t="s">
        <v>263</v>
      </c>
      <c r="E234" s="41"/>
      <c r="F234" s="277" t="s">
        <v>2034</v>
      </c>
      <c r="G234" s="41"/>
      <c r="H234" s="41"/>
      <c r="I234" s="242"/>
      <c r="J234" s="41"/>
      <c r="K234" s="41"/>
      <c r="L234" s="45"/>
      <c r="M234" s="243"/>
      <c r="N234" s="244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263</v>
      </c>
      <c r="AU234" s="18" t="s">
        <v>86</v>
      </c>
    </row>
    <row r="235" s="13" customFormat="1">
      <c r="A235" s="13"/>
      <c r="B235" s="245"/>
      <c r="C235" s="246"/>
      <c r="D235" s="240" t="s">
        <v>212</v>
      </c>
      <c r="E235" s="247" t="s">
        <v>1</v>
      </c>
      <c r="F235" s="248" t="s">
        <v>2035</v>
      </c>
      <c r="G235" s="246"/>
      <c r="H235" s="249">
        <v>70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5" t="s">
        <v>212</v>
      </c>
      <c r="AU235" s="255" t="s">
        <v>86</v>
      </c>
      <c r="AV235" s="13" t="s">
        <v>86</v>
      </c>
      <c r="AW235" s="13" t="s">
        <v>32</v>
      </c>
      <c r="AX235" s="13" t="s">
        <v>77</v>
      </c>
      <c r="AY235" s="255" t="s">
        <v>201</v>
      </c>
    </row>
    <row r="236" s="13" customFormat="1">
      <c r="A236" s="13"/>
      <c r="B236" s="245"/>
      <c r="C236" s="246"/>
      <c r="D236" s="240" t="s">
        <v>212</v>
      </c>
      <c r="E236" s="247" t="s">
        <v>1</v>
      </c>
      <c r="F236" s="248" t="s">
        <v>2036</v>
      </c>
      <c r="G236" s="246"/>
      <c r="H236" s="249">
        <v>6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5" t="s">
        <v>212</v>
      </c>
      <c r="AU236" s="255" t="s">
        <v>86</v>
      </c>
      <c r="AV236" s="13" t="s">
        <v>86</v>
      </c>
      <c r="AW236" s="13" t="s">
        <v>32</v>
      </c>
      <c r="AX236" s="13" t="s">
        <v>77</v>
      </c>
      <c r="AY236" s="255" t="s">
        <v>201</v>
      </c>
    </row>
    <row r="237" s="14" customFormat="1">
      <c r="A237" s="14"/>
      <c r="B237" s="256"/>
      <c r="C237" s="257"/>
      <c r="D237" s="240" t="s">
        <v>212</v>
      </c>
      <c r="E237" s="258" t="s">
        <v>1</v>
      </c>
      <c r="F237" s="259" t="s">
        <v>216</v>
      </c>
      <c r="G237" s="257"/>
      <c r="H237" s="260">
        <v>76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6" t="s">
        <v>212</v>
      </c>
      <c r="AU237" s="266" t="s">
        <v>86</v>
      </c>
      <c r="AV237" s="14" t="s">
        <v>208</v>
      </c>
      <c r="AW237" s="14" t="s">
        <v>32</v>
      </c>
      <c r="AX237" s="14" t="s">
        <v>84</v>
      </c>
      <c r="AY237" s="266" t="s">
        <v>201</v>
      </c>
    </row>
    <row r="238" s="2" customFormat="1" ht="16.5" customHeight="1">
      <c r="A238" s="39"/>
      <c r="B238" s="40"/>
      <c r="C238" s="227" t="s">
        <v>1209</v>
      </c>
      <c r="D238" s="227" t="s">
        <v>203</v>
      </c>
      <c r="E238" s="228" t="s">
        <v>2037</v>
      </c>
      <c r="F238" s="229" t="s">
        <v>2038</v>
      </c>
      <c r="G238" s="230" t="s">
        <v>282</v>
      </c>
      <c r="H238" s="231">
        <v>76</v>
      </c>
      <c r="I238" s="232"/>
      <c r="J238" s="233">
        <f>ROUND(I238*H238,2)</f>
        <v>0</v>
      </c>
      <c r="K238" s="229" t="s">
        <v>207</v>
      </c>
      <c r="L238" s="45"/>
      <c r="M238" s="234" t="s">
        <v>1</v>
      </c>
      <c r="N238" s="235" t="s">
        <v>42</v>
      </c>
      <c r="O238" s="92"/>
      <c r="P238" s="236">
        <f>O238*H238</f>
        <v>0</v>
      </c>
      <c r="Q238" s="236">
        <v>2.0000000000000002E-05</v>
      </c>
      <c r="R238" s="236">
        <f>Q238*H238</f>
        <v>0.0015200000000000001</v>
      </c>
      <c r="S238" s="236">
        <v>0</v>
      </c>
      <c r="T238" s="237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8" t="s">
        <v>208</v>
      </c>
      <c r="AT238" s="238" t="s">
        <v>203</v>
      </c>
      <c r="AU238" s="238" t="s">
        <v>86</v>
      </c>
      <c r="AY238" s="18" t="s">
        <v>201</v>
      </c>
      <c r="BE238" s="239">
        <f>IF(N238="základní",J238,0)</f>
        <v>0</v>
      </c>
      <c r="BF238" s="239">
        <f>IF(N238="snížená",J238,0)</f>
        <v>0</v>
      </c>
      <c r="BG238" s="239">
        <f>IF(N238="zákl. přenesená",J238,0)</f>
        <v>0</v>
      </c>
      <c r="BH238" s="239">
        <f>IF(N238="sníž. přenesená",J238,0)</f>
        <v>0</v>
      </c>
      <c r="BI238" s="239">
        <f>IF(N238="nulová",J238,0)</f>
        <v>0</v>
      </c>
      <c r="BJ238" s="18" t="s">
        <v>84</v>
      </c>
      <c r="BK238" s="239">
        <f>ROUND(I238*H238,2)</f>
        <v>0</v>
      </c>
      <c r="BL238" s="18" t="s">
        <v>208</v>
      </c>
      <c r="BM238" s="238" t="s">
        <v>2039</v>
      </c>
    </row>
    <row r="239" s="2" customFormat="1">
      <c r="A239" s="39"/>
      <c r="B239" s="40"/>
      <c r="C239" s="41"/>
      <c r="D239" s="240" t="s">
        <v>210</v>
      </c>
      <c r="E239" s="41"/>
      <c r="F239" s="241" t="s">
        <v>2040</v>
      </c>
      <c r="G239" s="41"/>
      <c r="H239" s="41"/>
      <c r="I239" s="242"/>
      <c r="J239" s="41"/>
      <c r="K239" s="41"/>
      <c r="L239" s="45"/>
      <c r="M239" s="243"/>
      <c r="N239" s="244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210</v>
      </c>
      <c r="AU239" s="18" t="s">
        <v>86</v>
      </c>
    </row>
    <row r="240" s="2" customFormat="1" ht="24.15" customHeight="1">
      <c r="A240" s="39"/>
      <c r="B240" s="40"/>
      <c r="C240" s="227" t="s">
        <v>1218</v>
      </c>
      <c r="D240" s="227" t="s">
        <v>203</v>
      </c>
      <c r="E240" s="228" t="s">
        <v>2041</v>
      </c>
      <c r="F240" s="229" t="s">
        <v>2042</v>
      </c>
      <c r="G240" s="230" t="s">
        <v>247</v>
      </c>
      <c r="H240" s="231">
        <v>70</v>
      </c>
      <c r="I240" s="232"/>
      <c r="J240" s="233">
        <f>ROUND(I240*H240,2)</f>
        <v>0</v>
      </c>
      <c r="K240" s="229" t="s">
        <v>207</v>
      </c>
      <c r="L240" s="45"/>
      <c r="M240" s="234" t="s">
        <v>1</v>
      </c>
      <c r="N240" s="235" t="s">
        <v>42</v>
      </c>
      <c r="O240" s="92"/>
      <c r="P240" s="236">
        <f>O240*H240</f>
        <v>0</v>
      </c>
      <c r="Q240" s="236">
        <v>0</v>
      </c>
      <c r="R240" s="236">
        <f>Q240*H240</f>
        <v>0</v>
      </c>
      <c r="S240" s="236">
        <v>0</v>
      </c>
      <c r="T240" s="237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8" t="s">
        <v>208</v>
      </c>
      <c r="AT240" s="238" t="s">
        <v>203</v>
      </c>
      <c r="AU240" s="238" t="s">
        <v>86</v>
      </c>
      <c r="AY240" s="18" t="s">
        <v>201</v>
      </c>
      <c r="BE240" s="239">
        <f>IF(N240="základní",J240,0)</f>
        <v>0</v>
      </c>
      <c r="BF240" s="239">
        <f>IF(N240="snížená",J240,0)</f>
        <v>0</v>
      </c>
      <c r="BG240" s="239">
        <f>IF(N240="zákl. přenesená",J240,0)</f>
        <v>0</v>
      </c>
      <c r="BH240" s="239">
        <f>IF(N240="sníž. přenesená",J240,0)</f>
        <v>0</v>
      </c>
      <c r="BI240" s="239">
        <f>IF(N240="nulová",J240,0)</f>
        <v>0</v>
      </c>
      <c r="BJ240" s="18" t="s">
        <v>84</v>
      </c>
      <c r="BK240" s="239">
        <f>ROUND(I240*H240,2)</f>
        <v>0</v>
      </c>
      <c r="BL240" s="18" t="s">
        <v>208</v>
      </c>
      <c r="BM240" s="238" t="s">
        <v>2043</v>
      </c>
    </row>
    <row r="241" s="2" customFormat="1">
      <c r="A241" s="39"/>
      <c r="B241" s="40"/>
      <c r="C241" s="41"/>
      <c r="D241" s="240" t="s">
        <v>210</v>
      </c>
      <c r="E241" s="41"/>
      <c r="F241" s="241" t="s">
        <v>2044</v>
      </c>
      <c r="G241" s="41"/>
      <c r="H241" s="41"/>
      <c r="I241" s="242"/>
      <c r="J241" s="41"/>
      <c r="K241" s="41"/>
      <c r="L241" s="45"/>
      <c r="M241" s="243"/>
      <c r="N241" s="244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210</v>
      </c>
      <c r="AU241" s="18" t="s">
        <v>86</v>
      </c>
    </row>
    <row r="242" s="2" customFormat="1">
      <c r="A242" s="39"/>
      <c r="B242" s="40"/>
      <c r="C242" s="41"/>
      <c r="D242" s="240" t="s">
        <v>263</v>
      </c>
      <c r="E242" s="41"/>
      <c r="F242" s="277" t="s">
        <v>2045</v>
      </c>
      <c r="G242" s="41"/>
      <c r="H242" s="41"/>
      <c r="I242" s="242"/>
      <c r="J242" s="41"/>
      <c r="K242" s="41"/>
      <c r="L242" s="45"/>
      <c r="M242" s="243"/>
      <c r="N242" s="244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263</v>
      </c>
      <c r="AU242" s="18" t="s">
        <v>86</v>
      </c>
    </row>
    <row r="243" s="13" customFormat="1">
      <c r="A243" s="13"/>
      <c r="B243" s="245"/>
      <c r="C243" s="246"/>
      <c r="D243" s="240" t="s">
        <v>212</v>
      </c>
      <c r="E243" s="247" t="s">
        <v>1</v>
      </c>
      <c r="F243" s="248" t="s">
        <v>2046</v>
      </c>
      <c r="G243" s="246"/>
      <c r="H243" s="249">
        <v>30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5" t="s">
        <v>212</v>
      </c>
      <c r="AU243" s="255" t="s">
        <v>86</v>
      </c>
      <c r="AV243" s="13" t="s">
        <v>86</v>
      </c>
      <c r="AW243" s="13" t="s">
        <v>32</v>
      </c>
      <c r="AX243" s="13" t="s">
        <v>77</v>
      </c>
      <c r="AY243" s="255" t="s">
        <v>201</v>
      </c>
    </row>
    <row r="244" s="13" customFormat="1">
      <c r="A244" s="13"/>
      <c r="B244" s="245"/>
      <c r="C244" s="246"/>
      <c r="D244" s="240" t="s">
        <v>212</v>
      </c>
      <c r="E244" s="247" t="s">
        <v>1</v>
      </c>
      <c r="F244" s="248" t="s">
        <v>2047</v>
      </c>
      <c r="G244" s="246"/>
      <c r="H244" s="249">
        <v>40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5" t="s">
        <v>212</v>
      </c>
      <c r="AU244" s="255" t="s">
        <v>86</v>
      </c>
      <c r="AV244" s="13" t="s">
        <v>86</v>
      </c>
      <c r="AW244" s="13" t="s">
        <v>32</v>
      </c>
      <c r="AX244" s="13" t="s">
        <v>77</v>
      </c>
      <c r="AY244" s="255" t="s">
        <v>201</v>
      </c>
    </row>
    <row r="245" s="14" customFormat="1">
      <c r="A245" s="14"/>
      <c r="B245" s="256"/>
      <c r="C245" s="257"/>
      <c r="D245" s="240" t="s">
        <v>212</v>
      </c>
      <c r="E245" s="258" t="s">
        <v>1</v>
      </c>
      <c r="F245" s="259" t="s">
        <v>216</v>
      </c>
      <c r="G245" s="257"/>
      <c r="H245" s="260">
        <v>70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6" t="s">
        <v>212</v>
      </c>
      <c r="AU245" s="266" t="s">
        <v>86</v>
      </c>
      <c r="AV245" s="14" t="s">
        <v>208</v>
      </c>
      <c r="AW245" s="14" t="s">
        <v>32</v>
      </c>
      <c r="AX245" s="14" t="s">
        <v>84</v>
      </c>
      <c r="AY245" s="266" t="s">
        <v>201</v>
      </c>
    </row>
    <row r="246" s="2" customFormat="1" ht="16.5" customHeight="1">
      <c r="A246" s="39"/>
      <c r="B246" s="40"/>
      <c r="C246" s="227" t="s">
        <v>1223</v>
      </c>
      <c r="D246" s="227" t="s">
        <v>203</v>
      </c>
      <c r="E246" s="228" t="s">
        <v>2048</v>
      </c>
      <c r="F246" s="229" t="s">
        <v>2049</v>
      </c>
      <c r="G246" s="230" t="s">
        <v>206</v>
      </c>
      <c r="H246" s="231">
        <v>7.9000000000000004</v>
      </c>
      <c r="I246" s="232"/>
      <c r="J246" s="233">
        <f>ROUND(I246*H246,2)</f>
        <v>0</v>
      </c>
      <c r="K246" s="229" t="s">
        <v>207</v>
      </c>
      <c r="L246" s="45"/>
      <c r="M246" s="234" t="s">
        <v>1</v>
      </c>
      <c r="N246" s="235" t="s">
        <v>42</v>
      </c>
      <c r="O246" s="92"/>
      <c r="P246" s="236">
        <f>O246*H246</f>
        <v>0</v>
      </c>
      <c r="Q246" s="236">
        <v>0</v>
      </c>
      <c r="R246" s="236">
        <f>Q246*H246</f>
        <v>0</v>
      </c>
      <c r="S246" s="236">
        <v>0</v>
      </c>
      <c r="T246" s="237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8" t="s">
        <v>208</v>
      </c>
      <c r="AT246" s="238" t="s">
        <v>203</v>
      </c>
      <c r="AU246" s="238" t="s">
        <v>86</v>
      </c>
      <c r="AY246" s="18" t="s">
        <v>201</v>
      </c>
      <c r="BE246" s="239">
        <f>IF(N246="základní",J246,0)</f>
        <v>0</v>
      </c>
      <c r="BF246" s="239">
        <f>IF(N246="snížená",J246,0)</f>
        <v>0</v>
      </c>
      <c r="BG246" s="239">
        <f>IF(N246="zákl. přenesená",J246,0)</f>
        <v>0</v>
      </c>
      <c r="BH246" s="239">
        <f>IF(N246="sníž. přenesená",J246,0)</f>
        <v>0</v>
      </c>
      <c r="BI246" s="239">
        <f>IF(N246="nulová",J246,0)</f>
        <v>0</v>
      </c>
      <c r="BJ246" s="18" t="s">
        <v>84</v>
      </c>
      <c r="BK246" s="239">
        <f>ROUND(I246*H246,2)</f>
        <v>0</v>
      </c>
      <c r="BL246" s="18" t="s">
        <v>208</v>
      </c>
      <c r="BM246" s="238" t="s">
        <v>2050</v>
      </c>
    </row>
    <row r="247" s="2" customFormat="1">
      <c r="A247" s="39"/>
      <c r="B247" s="40"/>
      <c r="C247" s="41"/>
      <c r="D247" s="240" t="s">
        <v>210</v>
      </c>
      <c r="E247" s="41"/>
      <c r="F247" s="241" t="s">
        <v>2051</v>
      </c>
      <c r="G247" s="41"/>
      <c r="H247" s="41"/>
      <c r="I247" s="242"/>
      <c r="J247" s="41"/>
      <c r="K247" s="41"/>
      <c r="L247" s="45"/>
      <c r="M247" s="243"/>
      <c r="N247" s="244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210</v>
      </c>
      <c r="AU247" s="18" t="s">
        <v>86</v>
      </c>
    </row>
    <row r="248" s="13" customFormat="1">
      <c r="A248" s="13"/>
      <c r="B248" s="245"/>
      <c r="C248" s="246"/>
      <c r="D248" s="240" t="s">
        <v>212</v>
      </c>
      <c r="E248" s="247" t="s">
        <v>1</v>
      </c>
      <c r="F248" s="248" t="s">
        <v>2052</v>
      </c>
      <c r="G248" s="246"/>
      <c r="H248" s="249">
        <v>7.5999999999999996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5" t="s">
        <v>212</v>
      </c>
      <c r="AU248" s="255" t="s">
        <v>86</v>
      </c>
      <c r="AV248" s="13" t="s">
        <v>86</v>
      </c>
      <c r="AW248" s="13" t="s">
        <v>32</v>
      </c>
      <c r="AX248" s="13" t="s">
        <v>77</v>
      </c>
      <c r="AY248" s="255" t="s">
        <v>201</v>
      </c>
    </row>
    <row r="249" s="13" customFormat="1">
      <c r="A249" s="13"/>
      <c r="B249" s="245"/>
      <c r="C249" s="246"/>
      <c r="D249" s="240" t="s">
        <v>212</v>
      </c>
      <c r="E249" s="247" t="s">
        <v>1</v>
      </c>
      <c r="F249" s="248" t="s">
        <v>2053</v>
      </c>
      <c r="G249" s="246"/>
      <c r="H249" s="249">
        <v>0.29999999999999999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5" t="s">
        <v>212</v>
      </c>
      <c r="AU249" s="255" t="s">
        <v>86</v>
      </c>
      <c r="AV249" s="13" t="s">
        <v>86</v>
      </c>
      <c r="AW249" s="13" t="s">
        <v>32</v>
      </c>
      <c r="AX249" s="13" t="s">
        <v>77</v>
      </c>
      <c r="AY249" s="255" t="s">
        <v>201</v>
      </c>
    </row>
    <row r="250" s="14" customFormat="1">
      <c r="A250" s="14"/>
      <c r="B250" s="256"/>
      <c r="C250" s="257"/>
      <c r="D250" s="240" t="s">
        <v>212</v>
      </c>
      <c r="E250" s="258" t="s">
        <v>1</v>
      </c>
      <c r="F250" s="259" t="s">
        <v>216</v>
      </c>
      <c r="G250" s="257"/>
      <c r="H250" s="260">
        <v>7.9000000000000004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6" t="s">
        <v>212</v>
      </c>
      <c r="AU250" s="266" t="s">
        <v>86</v>
      </c>
      <c r="AV250" s="14" t="s">
        <v>208</v>
      </c>
      <c r="AW250" s="14" t="s">
        <v>32</v>
      </c>
      <c r="AX250" s="14" t="s">
        <v>84</v>
      </c>
      <c r="AY250" s="266" t="s">
        <v>201</v>
      </c>
    </row>
    <row r="251" s="2" customFormat="1" ht="21.75" customHeight="1">
      <c r="A251" s="39"/>
      <c r="B251" s="40"/>
      <c r="C251" s="227" t="s">
        <v>2054</v>
      </c>
      <c r="D251" s="227" t="s">
        <v>203</v>
      </c>
      <c r="E251" s="228" t="s">
        <v>2055</v>
      </c>
      <c r="F251" s="229" t="s">
        <v>2056</v>
      </c>
      <c r="G251" s="230" t="s">
        <v>206</v>
      </c>
      <c r="H251" s="231">
        <v>7.9000000000000004</v>
      </c>
      <c r="I251" s="232"/>
      <c r="J251" s="233">
        <f>ROUND(I251*H251,2)</f>
        <v>0</v>
      </c>
      <c r="K251" s="229" t="s">
        <v>207</v>
      </c>
      <c r="L251" s="45"/>
      <c r="M251" s="234" t="s">
        <v>1</v>
      </c>
      <c r="N251" s="235" t="s">
        <v>42</v>
      </c>
      <c r="O251" s="92"/>
      <c r="P251" s="236">
        <f>O251*H251</f>
        <v>0</v>
      </c>
      <c r="Q251" s="236">
        <v>0</v>
      </c>
      <c r="R251" s="236">
        <f>Q251*H251</f>
        <v>0</v>
      </c>
      <c r="S251" s="236">
        <v>0</v>
      </c>
      <c r="T251" s="237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8" t="s">
        <v>208</v>
      </c>
      <c r="AT251" s="238" t="s">
        <v>203</v>
      </c>
      <c r="AU251" s="238" t="s">
        <v>86</v>
      </c>
      <c r="AY251" s="18" t="s">
        <v>201</v>
      </c>
      <c r="BE251" s="239">
        <f>IF(N251="základní",J251,0)</f>
        <v>0</v>
      </c>
      <c r="BF251" s="239">
        <f>IF(N251="snížená",J251,0)</f>
        <v>0</v>
      </c>
      <c r="BG251" s="239">
        <f>IF(N251="zákl. přenesená",J251,0)</f>
        <v>0</v>
      </c>
      <c r="BH251" s="239">
        <f>IF(N251="sníž. přenesená",J251,0)</f>
        <v>0</v>
      </c>
      <c r="BI251" s="239">
        <f>IF(N251="nulová",J251,0)</f>
        <v>0</v>
      </c>
      <c r="BJ251" s="18" t="s">
        <v>84</v>
      </c>
      <c r="BK251" s="239">
        <f>ROUND(I251*H251,2)</f>
        <v>0</v>
      </c>
      <c r="BL251" s="18" t="s">
        <v>208</v>
      </c>
      <c r="BM251" s="238" t="s">
        <v>2057</v>
      </c>
    </row>
    <row r="252" s="2" customFormat="1">
      <c r="A252" s="39"/>
      <c r="B252" s="40"/>
      <c r="C252" s="41"/>
      <c r="D252" s="240" t="s">
        <v>210</v>
      </c>
      <c r="E252" s="41"/>
      <c r="F252" s="241" t="s">
        <v>2058</v>
      </c>
      <c r="G252" s="41"/>
      <c r="H252" s="41"/>
      <c r="I252" s="242"/>
      <c r="J252" s="41"/>
      <c r="K252" s="41"/>
      <c r="L252" s="45"/>
      <c r="M252" s="243"/>
      <c r="N252" s="244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210</v>
      </c>
      <c r="AU252" s="18" t="s">
        <v>86</v>
      </c>
    </row>
    <row r="253" s="2" customFormat="1" ht="16.5" customHeight="1">
      <c r="A253" s="39"/>
      <c r="B253" s="40"/>
      <c r="C253" s="227" t="s">
        <v>1236</v>
      </c>
      <c r="D253" s="227" t="s">
        <v>203</v>
      </c>
      <c r="E253" s="228" t="s">
        <v>2059</v>
      </c>
      <c r="F253" s="229" t="s">
        <v>2060</v>
      </c>
      <c r="G253" s="230" t="s">
        <v>206</v>
      </c>
      <c r="H253" s="231">
        <v>28</v>
      </c>
      <c r="I253" s="232"/>
      <c r="J253" s="233">
        <f>ROUND(I253*H253,2)</f>
        <v>0</v>
      </c>
      <c r="K253" s="229" t="s">
        <v>1</v>
      </c>
      <c r="L253" s="45"/>
      <c r="M253" s="234" t="s">
        <v>1</v>
      </c>
      <c r="N253" s="235" t="s">
        <v>42</v>
      </c>
      <c r="O253" s="92"/>
      <c r="P253" s="236">
        <f>O253*H253</f>
        <v>0</v>
      </c>
      <c r="Q253" s="236">
        <v>0</v>
      </c>
      <c r="R253" s="236">
        <f>Q253*H253</f>
        <v>0</v>
      </c>
      <c r="S253" s="236">
        <v>0</v>
      </c>
      <c r="T253" s="237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8" t="s">
        <v>208</v>
      </c>
      <c r="AT253" s="238" t="s">
        <v>203</v>
      </c>
      <c r="AU253" s="238" t="s">
        <v>86</v>
      </c>
      <c r="AY253" s="18" t="s">
        <v>201</v>
      </c>
      <c r="BE253" s="239">
        <f>IF(N253="základní",J253,0)</f>
        <v>0</v>
      </c>
      <c r="BF253" s="239">
        <f>IF(N253="snížená",J253,0)</f>
        <v>0</v>
      </c>
      <c r="BG253" s="239">
        <f>IF(N253="zákl. přenesená",J253,0)</f>
        <v>0</v>
      </c>
      <c r="BH253" s="239">
        <f>IF(N253="sníž. přenesená",J253,0)</f>
        <v>0</v>
      </c>
      <c r="BI253" s="239">
        <f>IF(N253="nulová",J253,0)</f>
        <v>0</v>
      </c>
      <c r="BJ253" s="18" t="s">
        <v>84</v>
      </c>
      <c r="BK253" s="239">
        <f>ROUND(I253*H253,2)</f>
        <v>0</v>
      </c>
      <c r="BL253" s="18" t="s">
        <v>208</v>
      </c>
      <c r="BM253" s="238" t="s">
        <v>2061</v>
      </c>
    </row>
    <row r="254" s="2" customFormat="1">
      <c r="A254" s="39"/>
      <c r="B254" s="40"/>
      <c r="C254" s="41"/>
      <c r="D254" s="240" t="s">
        <v>210</v>
      </c>
      <c r="E254" s="41"/>
      <c r="F254" s="241" t="s">
        <v>2060</v>
      </c>
      <c r="G254" s="41"/>
      <c r="H254" s="41"/>
      <c r="I254" s="242"/>
      <c r="J254" s="41"/>
      <c r="K254" s="41"/>
      <c r="L254" s="45"/>
      <c r="M254" s="243"/>
      <c r="N254" s="244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210</v>
      </c>
      <c r="AU254" s="18" t="s">
        <v>86</v>
      </c>
    </row>
    <row r="255" s="13" customFormat="1">
      <c r="A255" s="13"/>
      <c r="B255" s="245"/>
      <c r="C255" s="246"/>
      <c r="D255" s="240" t="s">
        <v>212</v>
      </c>
      <c r="E255" s="247" t="s">
        <v>1</v>
      </c>
      <c r="F255" s="248" t="s">
        <v>2062</v>
      </c>
      <c r="G255" s="246"/>
      <c r="H255" s="249">
        <v>28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5" t="s">
        <v>212</v>
      </c>
      <c r="AU255" s="255" t="s">
        <v>86</v>
      </c>
      <c r="AV255" s="13" t="s">
        <v>86</v>
      </c>
      <c r="AW255" s="13" t="s">
        <v>32</v>
      </c>
      <c r="AX255" s="13" t="s">
        <v>84</v>
      </c>
      <c r="AY255" s="255" t="s">
        <v>201</v>
      </c>
    </row>
    <row r="256" s="2" customFormat="1" ht="16.5" customHeight="1">
      <c r="A256" s="39"/>
      <c r="B256" s="40"/>
      <c r="C256" s="227" t="s">
        <v>1241</v>
      </c>
      <c r="D256" s="227" t="s">
        <v>203</v>
      </c>
      <c r="E256" s="228" t="s">
        <v>2063</v>
      </c>
      <c r="F256" s="229" t="s">
        <v>2064</v>
      </c>
      <c r="G256" s="230" t="s">
        <v>305</v>
      </c>
      <c r="H256" s="231">
        <v>6</v>
      </c>
      <c r="I256" s="232"/>
      <c r="J256" s="233">
        <f>ROUND(I256*H256,2)</f>
        <v>0</v>
      </c>
      <c r="K256" s="229" t="s">
        <v>1</v>
      </c>
      <c r="L256" s="45"/>
      <c r="M256" s="234" t="s">
        <v>1</v>
      </c>
      <c r="N256" s="235" t="s">
        <v>42</v>
      </c>
      <c r="O256" s="92"/>
      <c r="P256" s="236">
        <f>O256*H256</f>
        <v>0</v>
      </c>
      <c r="Q256" s="236">
        <v>0</v>
      </c>
      <c r="R256" s="236">
        <f>Q256*H256</f>
        <v>0</v>
      </c>
      <c r="S256" s="236">
        <v>0</v>
      </c>
      <c r="T256" s="237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8" t="s">
        <v>208</v>
      </c>
      <c r="AT256" s="238" t="s">
        <v>203</v>
      </c>
      <c r="AU256" s="238" t="s">
        <v>86</v>
      </c>
      <c r="AY256" s="18" t="s">
        <v>201</v>
      </c>
      <c r="BE256" s="239">
        <f>IF(N256="základní",J256,0)</f>
        <v>0</v>
      </c>
      <c r="BF256" s="239">
        <f>IF(N256="snížená",J256,0)</f>
        <v>0</v>
      </c>
      <c r="BG256" s="239">
        <f>IF(N256="zákl. přenesená",J256,0)</f>
        <v>0</v>
      </c>
      <c r="BH256" s="239">
        <f>IF(N256="sníž. přenesená",J256,0)</f>
        <v>0</v>
      </c>
      <c r="BI256" s="239">
        <f>IF(N256="nulová",J256,0)</f>
        <v>0</v>
      </c>
      <c r="BJ256" s="18" t="s">
        <v>84</v>
      </c>
      <c r="BK256" s="239">
        <f>ROUND(I256*H256,2)</f>
        <v>0</v>
      </c>
      <c r="BL256" s="18" t="s">
        <v>208</v>
      </c>
      <c r="BM256" s="238" t="s">
        <v>2065</v>
      </c>
    </row>
    <row r="257" s="2" customFormat="1">
      <c r="A257" s="39"/>
      <c r="B257" s="40"/>
      <c r="C257" s="41"/>
      <c r="D257" s="240" t="s">
        <v>210</v>
      </c>
      <c r="E257" s="41"/>
      <c r="F257" s="241" t="s">
        <v>2064</v>
      </c>
      <c r="G257" s="41"/>
      <c r="H257" s="41"/>
      <c r="I257" s="242"/>
      <c r="J257" s="41"/>
      <c r="K257" s="41"/>
      <c r="L257" s="45"/>
      <c r="M257" s="243"/>
      <c r="N257" s="244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210</v>
      </c>
      <c r="AU257" s="18" t="s">
        <v>86</v>
      </c>
    </row>
    <row r="258" s="2" customFormat="1" ht="16.5" customHeight="1">
      <c r="A258" s="39"/>
      <c r="B258" s="40"/>
      <c r="C258" s="227" t="s">
        <v>1247</v>
      </c>
      <c r="D258" s="227" t="s">
        <v>203</v>
      </c>
      <c r="E258" s="228" t="s">
        <v>2066</v>
      </c>
      <c r="F258" s="229" t="s">
        <v>2067</v>
      </c>
      <c r="G258" s="230" t="s">
        <v>706</v>
      </c>
      <c r="H258" s="231">
        <v>38</v>
      </c>
      <c r="I258" s="232"/>
      <c r="J258" s="233">
        <f>ROUND(I258*H258,2)</f>
        <v>0</v>
      </c>
      <c r="K258" s="229" t="s">
        <v>1</v>
      </c>
      <c r="L258" s="45"/>
      <c r="M258" s="234" t="s">
        <v>1</v>
      </c>
      <c r="N258" s="235" t="s">
        <v>42</v>
      </c>
      <c r="O258" s="92"/>
      <c r="P258" s="236">
        <f>O258*H258</f>
        <v>0</v>
      </c>
      <c r="Q258" s="236">
        <v>0</v>
      </c>
      <c r="R258" s="236">
        <f>Q258*H258</f>
        <v>0</v>
      </c>
      <c r="S258" s="236">
        <v>0</v>
      </c>
      <c r="T258" s="237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8" t="s">
        <v>208</v>
      </c>
      <c r="AT258" s="238" t="s">
        <v>203</v>
      </c>
      <c r="AU258" s="238" t="s">
        <v>86</v>
      </c>
      <c r="AY258" s="18" t="s">
        <v>201</v>
      </c>
      <c r="BE258" s="239">
        <f>IF(N258="základní",J258,0)</f>
        <v>0</v>
      </c>
      <c r="BF258" s="239">
        <f>IF(N258="snížená",J258,0)</f>
        <v>0</v>
      </c>
      <c r="BG258" s="239">
        <f>IF(N258="zákl. přenesená",J258,0)</f>
        <v>0</v>
      </c>
      <c r="BH258" s="239">
        <f>IF(N258="sníž. přenesená",J258,0)</f>
        <v>0</v>
      </c>
      <c r="BI258" s="239">
        <f>IF(N258="nulová",J258,0)</f>
        <v>0</v>
      </c>
      <c r="BJ258" s="18" t="s">
        <v>84</v>
      </c>
      <c r="BK258" s="239">
        <f>ROUND(I258*H258,2)</f>
        <v>0</v>
      </c>
      <c r="BL258" s="18" t="s">
        <v>208</v>
      </c>
      <c r="BM258" s="238" t="s">
        <v>2068</v>
      </c>
    </row>
    <row r="259" s="2" customFormat="1">
      <c r="A259" s="39"/>
      <c r="B259" s="40"/>
      <c r="C259" s="41"/>
      <c r="D259" s="240" t="s">
        <v>210</v>
      </c>
      <c r="E259" s="41"/>
      <c r="F259" s="241" t="s">
        <v>2067</v>
      </c>
      <c r="G259" s="41"/>
      <c r="H259" s="41"/>
      <c r="I259" s="242"/>
      <c r="J259" s="41"/>
      <c r="K259" s="41"/>
      <c r="L259" s="45"/>
      <c r="M259" s="243"/>
      <c r="N259" s="244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210</v>
      </c>
      <c r="AU259" s="18" t="s">
        <v>86</v>
      </c>
    </row>
    <row r="260" s="2" customFormat="1">
      <c r="A260" s="39"/>
      <c r="B260" s="40"/>
      <c r="C260" s="41"/>
      <c r="D260" s="240" t="s">
        <v>263</v>
      </c>
      <c r="E260" s="41"/>
      <c r="F260" s="277" t="s">
        <v>2069</v>
      </c>
      <c r="G260" s="41"/>
      <c r="H260" s="41"/>
      <c r="I260" s="242"/>
      <c r="J260" s="41"/>
      <c r="K260" s="41"/>
      <c r="L260" s="45"/>
      <c r="M260" s="243"/>
      <c r="N260" s="244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263</v>
      </c>
      <c r="AU260" s="18" t="s">
        <v>86</v>
      </c>
    </row>
    <row r="261" s="2" customFormat="1" ht="16.5" customHeight="1">
      <c r="A261" s="39"/>
      <c r="B261" s="40"/>
      <c r="C261" s="227" t="s">
        <v>1256</v>
      </c>
      <c r="D261" s="227" t="s">
        <v>203</v>
      </c>
      <c r="E261" s="228" t="s">
        <v>2070</v>
      </c>
      <c r="F261" s="229" t="s">
        <v>2071</v>
      </c>
      <c r="G261" s="230" t="s">
        <v>305</v>
      </c>
      <c r="H261" s="231">
        <v>13</v>
      </c>
      <c r="I261" s="232"/>
      <c r="J261" s="233">
        <f>ROUND(I261*H261,2)</f>
        <v>0</v>
      </c>
      <c r="K261" s="229" t="s">
        <v>1</v>
      </c>
      <c r="L261" s="45"/>
      <c r="M261" s="234" t="s">
        <v>1</v>
      </c>
      <c r="N261" s="235" t="s">
        <v>42</v>
      </c>
      <c r="O261" s="92"/>
      <c r="P261" s="236">
        <f>O261*H261</f>
        <v>0</v>
      </c>
      <c r="Q261" s="236">
        <v>0</v>
      </c>
      <c r="R261" s="236">
        <f>Q261*H261</f>
        <v>0</v>
      </c>
      <c r="S261" s="236">
        <v>0</v>
      </c>
      <c r="T261" s="237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8" t="s">
        <v>208</v>
      </c>
      <c r="AT261" s="238" t="s">
        <v>203</v>
      </c>
      <c r="AU261" s="238" t="s">
        <v>86</v>
      </c>
      <c r="AY261" s="18" t="s">
        <v>201</v>
      </c>
      <c r="BE261" s="239">
        <f>IF(N261="základní",J261,0)</f>
        <v>0</v>
      </c>
      <c r="BF261" s="239">
        <f>IF(N261="snížená",J261,0)</f>
        <v>0</v>
      </c>
      <c r="BG261" s="239">
        <f>IF(N261="zákl. přenesená",J261,0)</f>
        <v>0</v>
      </c>
      <c r="BH261" s="239">
        <f>IF(N261="sníž. přenesená",J261,0)</f>
        <v>0</v>
      </c>
      <c r="BI261" s="239">
        <f>IF(N261="nulová",J261,0)</f>
        <v>0</v>
      </c>
      <c r="BJ261" s="18" t="s">
        <v>84</v>
      </c>
      <c r="BK261" s="239">
        <f>ROUND(I261*H261,2)</f>
        <v>0</v>
      </c>
      <c r="BL261" s="18" t="s">
        <v>208</v>
      </c>
      <c r="BM261" s="238" t="s">
        <v>2072</v>
      </c>
    </row>
    <row r="262" s="2" customFormat="1">
      <c r="A262" s="39"/>
      <c r="B262" s="40"/>
      <c r="C262" s="41"/>
      <c r="D262" s="240" t="s">
        <v>210</v>
      </c>
      <c r="E262" s="41"/>
      <c r="F262" s="241" t="s">
        <v>2071</v>
      </c>
      <c r="G262" s="41"/>
      <c r="H262" s="41"/>
      <c r="I262" s="242"/>
      <c r="J262" s="41"/>
      <c r="K262" s="41"/>
      <c r="L262" s="45"/>
      <c r="M262" s="243"/>
      <c r="N262" s="244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210</v>
      </c>
      <c r="AU262" s="18" t="s">
        <v>86</v>
      </c>
    </row>
    <row r="263" s="12" customFormat="1" ht="22.8" customHeight="1">
      <c r="A263" s="12"/>
      <c r="B263" s="211"/>
      <c r="C263" s="212"/>
      <c r="D263" s="213" t="s">
        <v>76</v>
      </c>
      <c r="E263" s="225" t="s">
        <v>357</v>
      </c>
      <c r="F263" s="225" t="s">
        <v>358</v>
      </c>
      <c r="G263" s="212"/>
      <c r="H263" s="212"/>
      <c r="I263" s="215"/>
      <c r="J263" s="226">
        <f>BK263</f>
        <v>0</v>
      </c>
      <c r="K263" s="212"/>
      <c r="L263" s="217"/>
      <c r="M263" s="218"/>
      <c r="N263" s="219"/>
      <c r="O263" s="219"/>
      <c r="P263" s="220">
        <f>SUM(P264:P265)</f>
        <v>0</v>
      </c>
      <c r="Q263" s="219"/>
      <c r="R263" s="220">
        <f>SUM(R264:R265)</f>
        <v>0</v>
      </c>
      <c r="S263" s="219"/>
      <c r="T263" s="221">
        <f>SUM(T264:T265)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22" t="s">
        <v>84</v>
      </c>
      <c r="AT263" s="223" t="s">
        <v>76</v>
      </c>
      <c r="AU263" s="223" t="s">
        <v>84</v>
      </c>
      <c r="AY263" s="222" t="s">
        <v>201</v>
      </c>
      <c r="BK263" s="224">
        <f>SUM(BK264:BK265)</f>
        <v>0</v>
      </c>
    </row>
    <row r="264" s="2" customFormat="1" ht="24.15" customHeight="1">
      <c r="A264" s="39"/>
      <c r="B264" s="40"/>
      <c r="C264" s="227" t="s">
        <v>1261</v>
      </c>
      <c r="D264" s="227" t="s">
        <v>203</v>
      </c>
      <c r="E264" s="228" t="s">
        <v>2073</v>
      </c>
      <c r="F264" s="229" t="s">
        <v>2074</v>
      </c>
      <c r="G264" s="230" t="s">
        <v>362</v>
      </c>
      <c r="H264" s="231">
        <v>1.218</v>
      </c>
      <c r="I264" s="232"/>
      <c r="J264" s="233">
        <f>ROUND(I264*H264,2)</f>
        <v>0</v>
      </c>
      <c r="K264" s="229" t="s">
        <v>207</v>
      </c>
      <c r="L264" s="45"/>
      <c r="M264" s="234" t="s">
        <v>1</v>
      </c>
      <c r="N264" s="235" t="s">
        <v>42</v>
      </c>
      <c r="O264" s="92"/>
      <c r="P264" s="236">
        <f>O264*H264</f>
        <v>0</v>
      </c>
      <c r="Q264" s="236">
        <v>0</v>
      </c>
      <c r="R264" s="236">
        <f>Q264*H264</f>
        <v>0</v>
      </c>
      <c r="S264" s="236">
        <v>0</v>
      </c>
      <c r="T264" s="237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8" t="s">
        <v>208</v>
      </c>
      <c r="AT264" s="238" t="s">
        <v>203</v>
      </c>
      <c r="AU264" s="238" t="s">
        <v>86</v>
      </c>
      <c r="AY264" s="18" t="s">
        <v>201</v>
      </c>
      <c r="BE264" s="239">
        <f>IF(N264="základní",J264,0)</f>
        <v>0</v>
      </c>
      <c r="BF264" s="239">
        <f>IF(N264="snížená",J264,0)</f>
        <v>0</v>
      </c>
      <c r="BG264" s="239">
        <f>IF(N264="zákl. přenesená",J264,0)</f>
        <v>0</v>
      </c>
      <c r="BH264" s="239">
        <f>IF(N264="sníž. přenesená",J264,0)</f>
        <v>0</v>
      </c>
      <c r="BI264" s="239">
        <f>IF(N264="nulová",J264,0)</f>
        <v>0</v>
      </c>
      <c r="BJ264" s="18" t="s">
        <v>84</v>
      </c>
      <c r="BK264" s="239">
        <f>ROUND(I264*H264,2)</f>
        <v>0</v>
      </c>
      <c r="BL264" s="18" t="s">
        <v>208</v>
      </c>
      <c r="BM264" s="238" t="s">
        <v>2075</v>
      </c>
    </row>
    <row r="265" s="2" customFormat="1">
      <c r="A265" s="39"/>
      <c r="B265" s="40"/>
      <c r="C265" s="41"/>
      <c r="D265" s="240" t="s">
        <v>210</v>
      </c>
      <c r="E265" s="41"/>
      <c r="F265" s="241" t="s">
        <v>2076</v>
      </c>
      <c r="G265" s="41"/>
      <c r="H265" s="41"/>
      <c r="I265" s="242"/>
      <c r="J265" s="41"/>
      <c r="K265" s="41"/>
      <c r="L265" s="45"/>
      <c r="M265" s="278"/>
      <c r="N265" s="279"/>
      <c r="O265" s="280"/>
      <c r="P265" s="280"/>
      <c r="Q265" s="280"/>
      <c r="R265" s="280"/>
      <c r="S265" s="280"/>
      <c r="T265" s="281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210</v>
      </c>
      <c r="AU265" s="18" t="s">
        <v>86</v>
      </c>
    </row>
    <row r="266" s="2" customFormat="1" ht="6.96" customHeight="1">
      <c r="A266" s="39"/>
      <c r="B266" s="67"/>
      <c r="C266" s="68"/>
      <c r="D266" s="68"/>
      <c r="E266" s="68"/>
      <c r="F266" s="68"/>
      <c r="G266" s="68"/>
      <c r="H266" s="68"/>
      <c r="I266" s="68"/>
      <c r="J266" s="68"/>
      <c r="K266" s="68"/>
      <c r="L266" s="45"/>
      <c r="M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</row>
  </sheetData>
  <sheetProtection sheet="1" autoFilter="0" formatColumns="0" formatRows="0" objects="1" scenarios="1" spinCount="100000" saltValue="Iy4mauqaQycc71zgAqafqqTKpD/+4pGE6VgOZZg34uI/+sWVJEBPhE/SXVLqecU0arrkjJ/wIl0MHAND1wknTQ==" hashValue="xVADXeKsIvK0Odlqz3kaHhNO4isxxa2pLERG9WLifyE5GJwXURQ6t/7cKtvU1irMdIBIe6bLgJitEzkjVT3VNw==" algorithmName="SHA-512" password="CC35"/>
  <autoFilter ref="C118:K26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160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2077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2078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ROUND((SUM(BE123:BE168)),  2)</f>
        <v>0</v>
      </c>
      <c r="G35" s="39"/>
      <c r="H35" s="39"/>
      <c r="I35" s="165">
        <v>0.20999999999999999</v>
      </c>
      <c r="J35" s="164">
        <f>ROUND(((SUM(BE123:BE168))*I35),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ROUND((SUM(BF123:BF168)),  2)</f>
        <v>0</v>
      </c>
      <c r="G36" s="39"/>
      <c r="H36" s="39"/>
      <c r="I36" s="165">
        <v>0.12</v>
      </c>
      <c r="J36" s="164">
        <f>ROUND(((SUM(BF123:BF168))*I36),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ROUND((SUM(BG123:BG168)),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ROUND((SUM(BH123:BH168)),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ROUND((SUM(BI123:BI168)),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2077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08.1 - SO 08.1 Terasy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J124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J125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185</v>
      </c>
      <c r="E101" s="197"/>
      <c r="F101" s="197"/>
      <c r="G101" s="197"/>
      <c r="H101" s="197"/>
      <c r="I101" s="197"/>
      <c r="J101" s="198">
        <f>J166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186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4" t="str">
        <f>E7</f>
        <v>REVITALIZACE TOKU A OBLASTI DUBINA_final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171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4" t="s">
        <v>2077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173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E11</f>
        <v>08.1 - SO 08.1 Terasy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Karviná</v>
      </c>
      <c r="G117" s="41"/>
      <c r="H117" s="41"/>
      <c r="I117" s="33" t="s">
        <v>22</v>
      </c>
      <c r="J117" s="80" t="str">
        <f>IF(J14="","",J14)</f>
        <v>7. 8. 2025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E17</f>
        <v>Město Karviná</v>
      </c>
      <c r="G119" s="41"/>
      <c r="H119" s="41"/>
      <c r="I119" s="33" t="s">
        <v>30</v>
      </c>
      <c r="J119" s="37" t="str">
        <f>E23</f>
        <v>Envi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28</v>
      </c>
      <c r="D120" s="41"/>
      <c r="E120" s="41"/>
      <c r="F120" s="28" t="str">
        <f>IF(E20="","",E20)</f>
        <v>Vyplň údaj</v>
      </c>
      <c r="G120" s="41"/>
      <c r="H120" s="41"/>
      <c r="I120" s="33" t="s">
        <v>33</v>
      </c>
      <c r="J120" s="37" t="str">
        <f>E26</f>
        <v>Jedlička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0"/>
      <c r="B122" s="201"/>
      <c r="C122" s="202" t="s">
        <v>187</v>
      </c>
      <c r="D122" s="203" t="s">
        <v>62</v>
      </c>
      <c r="E122" s="203" t="s">
        <v>58</v>
      </c>
      <c r="F122" s="203" t="s">
        <v>59</v>
      </c>
      <c r="G122" s="203" t="s">
        <v>188</v>
      </c>
      <c r="H122" s="203" t="s">
        <v>189</v>
      </c>
      <c r="I122" s="203" t="s">
        <v>190</v>
      </c>
      <c r="J122" s="203" t="s">
        <v>178</v>
      </c>
      <c r="K122" s="204" t="s">
        <v>191</v>
      </c>
      <c r="L122" s="205"/>
      <c r="M122" s="101" t="s">
        <v>1</v>
      </c>
      <c r="N122" s="102" t="s">
        <v>41</v>
      </c>
      <c r="O122" s="102" t="s">
        <v>192</v>
      </c>
      <c r="P122" s="102" t="s">
        <v>193</v>
      </c>
      <c r="Q122" s="102" t="s">
        <v>194</v>
      </c>
      <c r="R122" s="102" t="s">
        <v>195</v>
      </c>
      <c r="S122" s="102" t="s">
        <v>196</v>
      </c>
      <c r="T122" s="103" t="s">
        <v>197</v>
      </c>
      <c r="U122" s="200"/>
      <c r="V122" s="200"/>
      <c r="W122" s="200"/>
      <c r="X122" s="200"/>
      <c r="Y122" s="200"/>
      <c r="Z122" s="200"/>
      <c r="AA122" s="200"/>
      <c r="AB122" s="200"/>
      <c r="AC122" s="200"/>
      <c r="AD122" s="200"/>
      <c r="AE122" s="200"/>
    </row>
    <row r="123" s="2" customFormat="1" ht="22.8" customHeight="1">
      <c r="A123" s="39"/>
      <c r="B123" s="40"/>
      <c r="C123" s="108" t="s">
        <v>198</v>
      </c>
      <c r="D123" s="41"/>
      <c r="E123" s="41"/>
      <c r="F123" s="41"/>
      <c r="G123" s="41"/>
      <c r="H123" s="41"/>
      <c r="I123" s="41"/>
      <c r="J123" s="206">
        <f>BK123</f>
        <v>0</v>
      </c>
      <c r="K123" s="41"/>
      <c r="L123" s="45"/>
      <c r="M123" s="104"/>
      <c r="N123" s="207"/>
      <c r="O123" s="105"/>
      <c r="P123" s="208">
        <f>P124</f>
        <v>0</v>
      </c>
      <c r="Q123" s="105"/>
      <c r="R123" s="208">
        <f>R124</f>
        <v>0.034991999999999995</v>
      </c>
      <c r="S123" s="105"/>
      <c r="T123" s="209">
        <f>T124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76</v>
      </c>
      <c r="AU123" s="18" t="s">
        <v>180</v>
      </c>
      <c r="BK123" s="210">
        <f>BK124</f>
        <v>0</v>
      </c>
    </row>
    <row r="124" s="12" customFormat="1" ht="25.92" customHeight="1">
      <c r="A124" s="12"/>
      <c r="B124" s="211"/>
      <c r="C124" s="212"/>
      <c r="D124" s="213" t="s">
        <v>76</v>
      </c>
      <c r="E124" s="214" t="s">
        <v>199</v>
      </c>
      <c r="F124" s="214" t="s">
        <v>200</v>
      </c>
      <c r="G124" s="212"/>
      <c r="H124" s="212"/>
      <c r="I124" s="215"/>
      <c r="J124" s="216">
        <f>BK124</f>
        <v>0</v>
      </c>
      <c r="K124" s="212"/>
      <c r="L124" s="217"/>
      <c r="M124" s="218"/>
      <c r="N124" s="219"/>
      <c r="O124" s="219"/>
      <c r="P124" s="220">
        <f>P125+P166</f>
        <v>0</v>
      </c>
      <c r="Q124" s="219"/>
      <c r="R124" s="220">
        <f>R125+R166</f>
        <v>0.034991999999999995</v>
      </c>
      <c r="S124" s="219"/>
      <c r="T124" s="221">
        <f>T125+T166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2" t="s">
        <v>84</v>
      </c>
      <c r="AT124" s="223" t="s">
        <v>76</v>
      </c>
      <c r="AU124" s="223" t="s">
        <v>77</v>
      </c>
      <c r="AY124" s="222" t="s">
        <v>201</v>
      </c>
      <c r="BK124" s="224">
        <f>BK125+BK166</f>
        <v>0</v>
      </c>
    </row>
    <row r="125" s="12" customFormat="1" ht="22.8" customHeight="1">
      <c r="A125" s="12"/>
      <c r="B125" s="211"/>
      <c r="C125" s="212"/>
      <c r="D125" s="213" t="s">
        <v>76</v>
      </c>
      <c r="E125" s="225" t="s">
        <v>84</v>
      </c>
      <c r="F125" s="225" t="s">
        <v>202</v>
      </c>
      <c r="G125" s="212"/>
      <c r="H125" s="212"/>
      <c r="I125" s="215"/>
      <c r="J125" s="226">
        <f>BK125</f>
        <v>0</v>
      </c>
      <c r="K125" s="212"/>
      <c r="L125" s="217"/>
      <c r="M125" s="218"/>
      <c r="N125" s="219"/>
      <c r="O125" s="219"/>
      <c r="P125" s="220">
        <f>SUM(P126:P165)</f>
        <v>0</v>
      </c>
      <c r="Q125" s="219"/>
      <c r="R125" s="220">
        <f>SUM(R126:R165)</f>
        <v>0.034991999999999995</v>
      </c>
      <c r="S125" s="219"/>
      <c r="T125" s="221">
        <f>SUM(T126:T165)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2" t="s">
        <v>84</v>
      </c>
      <c r="AT125" s="223" t="s">
        <v>76</v>
      </c>
      <c r="AU125" s="223" t="s">
        <v>84</v>
      </c>
      <c r="AY125" s="222" t="s">
        <v>201</v>
      </c>
      <c r="BK125" s="224">
        <f>SUM(BK126:BK165)</f>
        <v>0</v>
      </c>
    </row>
    <row r="126" s="2" customFormat="1" ht="24.15" customHeight="1">
      <c r="A126" s="39"/>
      <c r="B126" s="40"/>
      <c r="C126" s="227" t="s">
        <v>84</v>
      </c>
      <c r="D126" s="227" t="s">
        <v>203</v>
      </c>
      <c r="E126" s="228" t="s">
        <v>764</v>
      </c>
      <c r="F126" s="229" t="s">
        <v>765</v>
      </c>
      <c r="G126" s="230" t="s">
        <v>247</v>
      </c>
      <c r="H126" s="231">
        <v>2430</v>
      </c>
      <c r="I126" s="232"/>
      <c r="J126" s="233">
        <f>ROUND(I126*H126,2)</f>
        <v>0</v>
      </c>
      <c r="K126" s="229" t="s">
        <v>207</v>
      </c>
      <c r="L126" s="45"/>
      <c r="M126" s="234" t="s">
        <v>1</v>
      </c>
      <c r="N126" s="235" t="s">
        <v>42</v>
      </c>
      <c r="O126" s="92"/>
      <c r="P126" s="236">
        <f>O126*H126</f>
        <v>0</v>
      </c>
      <c r="Q126" s="236">
        <v>0</v>
      </c>
      <c r="R126" s="236">
        <f>Q126*H126</f>
        <v>0</v>
      </c>
      <c r="S126" s="236">
        <v>0</v>
      </c>
      <c r="T126" s="237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8" t="s">
        <v>208</v>
      </c>
      <c r="AT126" s="238" t="s">
        <v>203</v>
      </c>
      <c r="AU126" s="238" t="s">
        <v>86</v>
      </c>
      <c r="AY126" s="18" t="s">
        <v>201</v>
      </c>
      <c r="BE126" s="239">
        <f>IF(N126="základní",J126,0)</f>
        <v>0</v>
      </c>
      <c r="BF126" s="239">
        <f>IF(N126="snížená",J126,0)</f>
        <v>0</v>
      </c>
      <c r="BG126" s="239">
        <f>IF(N126="zákl. přenesená",J126,0)</f>
        <v>0</v>
      </c>
      <c r="BH126" s="239">
        <f>IF(N126="sníž. přenesená",J126,0)</f>
        <v>0</v>
      </c>
      <c r="BI126" s="239">
        <f>IF(N126="nulová",J126,0)</f>
        <v>0</v>
      </c>
      <c r="BJ126" s="18" t="s">
        <v>84</v>
      </c>
      <c r="BK126" s="239">
        <f>ROUND(I126*H126,2)</f>
        <v>0</v>
      </c>
      <c r="BL126" s="18" t="s">
        <v>208</v>
      </c>
      <c r="BM126" s="238" t="s">
        <v>2079</v>
      </c>
    </row>
    <row r="127" s="2" customFormat="1">
      <c r="A127" s="39"/>
      <c r="B127" s="40"/>
      <c r="C127" s="41"/>
      <c r="D127" s="240" t="s">
        <v>210</v>
      </c>
      <c r="E127" s="41"/>
      <c r="F127" s="241" t="s">
        <v>767</v>
      </c>
      <c r="G127" s="41"/>
      <c r="H127" s="41"/>
      <c r="I127" s="242"/>
      <c r="J127" s="41"/>
      <c r="K127" s="41"/>
      <c r="L127" s="45"/>
      <c r="M127" s="243"/>
      <c r="N127" s="244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210</v>
      </c>
      <c r="AU127" s="18" t="s">
        <v>86</v>
      </c>
    </row>
    <row r="128" s="13" customFormat="1">
      <c r="A128" s="13"/>
      <c r="B128" s="245"/>
      <c r="C128" s="246"/>
      <c r="D128" s="240" t="s">
        <v>212</v>
      </c>
      <c r="E128" s="247" t="s">
        <v>1</v>
      </c>
      <c r="F128" s="248" t="s">
        <v>2080</v>
      </c>
      <c r="G128" s="246"/>
      <c r="H128" s="249">
        <v>2430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5" t="s">
        <v>212</v>
      </c>
      <c r="AU128" s="255" t="s">
        <v>86</v>
      </c>
      <c r="AV128" s="13" t="s">
        <v>86</v>
      </c>
      <c r="AW128" s="13" t="s">
        <v>32</v>
      </c>
      <c r="AX128" s="13" t="s">
        <v>77</v>
      </c>
      <c r="AY128" s="255" t="s">
        <v>201</v>
      </c>
    </row>
    <row r="129" s="14" customFormat="1">
      <c r="A129" s="14"/>
      <c r="B129" s="256"/>
      <c r="C129" s="257"/>
      <c r="D129" s="240" t="s">
        <v>212</v>
      </c>
      <c r="E129" s="258" t="s">
        <v>1</v>
      </c>
      <c r="F129" s="259" t="s">
        <v>216</v>
      </c>
      <c r="G129" s="257"/>
      <c r="H129" s="260">
        <v>2430</v>
      </c>
      <c r="I129" s="261"/>
      <c r="J129" s="257"/>
      <c r="K129" s="257"/>
      <c r="L129" s="262"/>
      <c r="M129" s="263"/>
      <c r="N129" s="264"/>
      <c r="O129" s="264"/>
      <c r="P129" s="264"/>
      <c r="Q129" s="264"/>
      <c r="R129" s="264"/>
      <c r="S129" s="264"/>
      <c r="T129" s="265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6" t="s">
        <v>212</v>
      </c>
      <c r="AU129" s="266" t="s">
        <v>86</v>
      </c>
      <c r="AV129" s="14" t="s">
        <v>208</v>
      </c>
      <c r="AW129" s="14" t="s">
        <v>32</v>
      </c>
      <c r="AX129" s="14" t="s">
        <v>84</v>
      </c>
      <c r="AY129" s="266" t="s">
        <v>201</v>
      </c>
    </row>
    <row r="130" s="2" customFormat="1" ht="33" customHeight="1">
      <c r="A130" s="39"/>
      <c r="B130" s="40"/>
      <c r="C130" s="227" t="s">
        <v>86</v>
      </c>
      <c r="D130" s="227" t="s">
        <v>203</v>
      </c>
      <c r="E130" s="228" t="s">
        <v>204</v>
      </c>
      <c r="F130" s="229" t="s">
        <v>205</v>
      </c>
      <c r="G130" s="230" t="s">
        <v>206</v>
      </c>
      <c r="H130" s="231">
        <v>121.68000000000001</v>
      </c>
      <c r="I130" s="232"/>
      <c r="J130" s="233">
        <f>ROUND(I130*H130,2)</f>
        <v>0</v>
      </c>
      <c r="K130" s="229" t="s">
        <v>207</v>
      </c>
      <c r="L130" s="45"/>
      <c r="M130" s="234" t="s">
        <v>1</v>
      </c>
      <c r="N130" s="235" t="s">
        <v>42</v>
      </c>
      <c r="O130" s="92"/>
      <c r="P130" s="236">
        <f>O130*H130</f>
        <v>0</v>
      </c>
      <c r="Q130" s="236">
        <v>0</v>
      </c>
      <c r="R130" s="236">
        <f>Q130*H130</f>
        <v>0</v>
      </c>
      <c r="S130" s="236">
        <v>0</v>
      </c>
      <c r="T130" s="237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8" t="s">
        <v>208</v>
      </c>
      <c r="AT130" s="238" t="s">
        <v>203</v>
      </c>
      <c r="AU130" s="238" t="s">
        <v>86</v>
      </c>
      <c r="AY130" s="18" t="s">
        <v>201</v>
      </c>
      <c r="BE130" s="239">
        <f>IF(N130="základní",J130,0)</f>
        <v>0</v>
      </c>
      <c r="BF130" s="239">
        <f>IF(N130="snížená",J130,0)</f>
        <v>0</v>
      </c>
      <c r="BG130" s="239">
        <f>IF(N130="zákl. přenesená",J130,0)</f>
        <v>0</v>
      </c>
      <c r="BH130" s="239">
        <f>IF(N130="sníž. přenesená",J130,0)</f>
        <v>0</v>
      </c>
      <c r="BI130" s="239">
        <f>IF(N130="nulová",J130,0)</f>
        <v>0</v>
      </c>
      <c r="BJ130" s="18" t="s">
        <v>84</v>
      </c>
      <c r="BK130" s="239">
        <f>ROUND(I130*H130,2)</f>
        <v>0</v>
      </c>
      <c r="BL130" s="18" t="s">
        <v>208</v>
      </c>
      <c r="BM130" s="238" t="s">
        <v>2081</v>
      </c>
    </row>
    <row r="131" s="2" customFormat="1">
      <c r="A131" s="39"/>
      <c r="B131" s="40"/>
      <c r="C131" s="41"/>
      <c r="D131" s="240" t="s">
        <v>210</v>
      </c>
      <c r="E131" s="41"/>
      <c r="F131" s="241" t="s">
        <v>211</v>
      </c>
      <c r="G131" s="41"/>
      <c r="H131" s="41"/>
      <c r="I131" s="242"/>
      <c r="J131" s="41"/>
      <c r="K131" s="41"/>
      <c r="L131" s="45"/>
      <c r="M131" s="243"/>
      <c r="N131" s="244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210</v>
      </c>
      <c r="AU131" s="18" t="s">
        <v>86</v>
      </c>
    </row>
    <row r="132" s="13" customFormat="1">
      <c r="A132" s="13"/>
      <c r="B132" s="245"/>
      <c r="C132" s="246"/>
      <c r="D132" s="240" t="s">
        <v>212</v>
      </c>
      <c r="E132" s="247" t="s">
        <v>1</v>
      </c>
      <c r="F132" s="248" t="s">
        <v>2082</v>
      </c>
      <c r="G132" s="246"/>
      <c r="H132" s="249">
        <v>121.68000000000001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212</v>
      </c>
      <c r="AU132" s="255" t="s">
        <v>86</v>
      </c>
      <c r="AV132" s="13" t="s">
        <v>86</v>
      </c>
      <c r="AW132" s="13" t="s">
        <v>32</v>
      </c>
      <c r="AX132" s="13" t="s">
        <v>77</v>
      </c>
      <c r="AY132" s="255" t="s">
        <v>201</v>
      </c>
    </row>
    <row r="133" s="14" customFormat="1">
      <c r="A133" s="14"/>
      <c r="B133" s="256"/>
      <c r="C133" s="257"/>
      <c r="D133" s="240" t="s">
        <v>212</v>
      </c>
      <c r="E133" s="258" t="s">
        <v>1</v>
      </c>
      <c r="F133" s="259" t="s">
        <v>216</v>
      </c>
      <c r="G133" s="257"/>
      <c r="H133" s="260">
        <v>121.68000000000001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6" t="s">
        <v>212</v>
      </c>
      <c r="AU133" s="266" t="s">
        <v>86</v>
      </c>
      <c r="AV133" s="14" t="s">
        <v>208</v>
      </c>
      <c r="AW133" s="14" t="s">
        <v>32</v>
      </c>
      <c r="AX133" s="14" t="s">
        <v>84</v>
      </c>
      <c r="AY133" s="266" t="s">
        <v>201</v>
      </c>
    </row>
    <row r="134" s="2" customFormat="1" ht="33" customHeight="1">
      <c r="A134" s="39"/>
      <c r="B134" s="40"/>
      <c r="C134" s="227" t="s">
        <v>225</v>
      </c>
      <c r="D134" s="227" t="s">
        <v>203</v>
      </c>
      <c r="E134" s="228" t="s">
        <v>226</v>
      </c>
      <c r="F134" s="229" t="s">
        <v>227</v>
      </c>
      <c r="G134" s="230" t="s">
        <v>206</v>
      </c>
      <c r="H134" s="231">
        <v>1031</v>
      </c>
      <c r="I134" s="232"/>
      <c r="J134" s="233">
        <f>ROUND(I134*H134,2)</f>
        <v>0</v>
      </c>
      <c r="K134" s="229" t="s">
        <v>207</v>
      </c>
      <c r="L134" s="45"/>
      <c r="M134" s="234" t="s">
        <v>1</v>
      </c>
      <c r="N134" s="235" t="s">
        <v>42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</v>
      </c>
      <c r="T134" s="237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208</v>
      </c>
      <c r="AT134" s="238" t="s">
        <v>203</v>
      </c>
      <c r="AU134" s="238" t="s">
        <v>86</v>
      </c>
      <c r="AY134" s="18" t="s">
        <v>201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84</v>
      </c>
      <c r="BK134" s="239">
        <f>ROUND(I134*H134,2)</f>
        <v>0</v>
      </c>
      <c r="BL134" s="18" t="s">
        <v>208</v>
      </c>
      <c r="BM134" s="238" t="s">
        <v>2083</v>
      </c>
    </row>
    <row r="135" s="2" customFormat="1">
      <c r="A135" s="39"/>
      <c r="B135" s="40"/>
      <c r="C135" s="41"/>
      <c r="D135" s="240" t="s">
        <v>210</v>
      </c>
      <c r="E135" s="41"/>
      <c r="F135" s="241" t="s">
        <v>229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210</v>
      </c>
      <c r="AU135" s="18" t="s">
        <v>86</v>
      </c>
    </row>
    <row r="136" s="13" customFormat="1">
      <c r="A136" s="13"/>
      <c r="B136" s="245"/>
      <c r="C136" s="246"/>
      <c r="D136" s="240" t="s">
        <v>212</v>
      </c>
      <c r="E136" s="247" t="s">
        <v>1</v>
      </c>
      <c r="F136" s="248" t="s">
        <v>2084</v>
      </c>
      <c r="G136" s="246"/>
      <c r="H136" s="249">
        <v>486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5" t="s">
        <v>212</v>
      </c>
      <c r="AU136" s="255" t="s">
        <v>86</v>
      </c>
      <c r="AV136" s="13" t="s">
        <v>86</v>
      </c>
      <c r="AW136" s="13" t="s">
        <v>32</v>
      </c>
      <c r="AX136" s="13" t="s">
        <v>77</v>
      </c>
      <c r="AY136" s="255" t="s">
        <v>201</v>
      </c>
    </row>
    <row r="137" s="13" customFormat="1">
      <c r="A137" s="13"/>
      <c r="B137" s="245"/>
      <c r="C137" s="246"/>
      <c r="D137" s="240" t="s">
        <v>212</v>
      </c>
      <c r="E137" s="247" t="s">
        <v>1</v>
      </c>
      <c r="F137" s="248" t="s">
        <v>2085</v>
      </c>
      <c r="G137" s="246"/>
      <c r="H137" s="249">
        <v>59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5" t="s">
        <v>212</v>
      </c>
      <c r="AU137" s="255" t="s">
        <v>86</v>
      </c>
      <c r="AV137" s="13" t="s">
        <v>86</v>
      </c>
      <c r="AW137" s="13" t="s">
        <v>32</v>
      </c>
      <c r="AX137" s="13" t="s">
        <v>77</v>
      </c>
      <c r="AY137" s="255" t="s">
        <v>201</v>
      </c>
    </row>
    <row r="138" s="13" customFormat="1">
      <c r="A138" s="13"/>
      <c r="B138" s="245"/>
      <c r="C138" s="246"/>
      <c r="D138" s="240" t="s">
        <v>212</v>
      </c>
      <c r="E138" s="247" t="s">
        <v>1</v>
      </c>
      <c r="F138" s="248" t="s">
        <v>2086</v>
      </c>
      <c r="G138" s="246"/>
      <c r="H138" s="249">
        <v>486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212</v>
      </c>
      <c r="AU138" s="255" t="s">
        <v>86</v>
      </c>
      <c r="AV138" s="13" t="s">
        <v>86</v>
      </c>
      <c r="AW138" s="13" t="s">
        <v>32</v>
      </c>
      <c r="AX138" s="13" t="s">
        <v>77</v>
      </c>
      <c r="AY138" s="255" t="s">
        <v>201</v>
      </c>
    </row>
    <row r="139" s="14" customFormat="1">
      <c r="A139" s="14"/>
      <c r="B139" s="256"/>
      <c r="C139" s="257"/>
      <c r="D139" s="240" t="s">
        <v>212</v>
      </c>
      <c r="E139" s="258" t="s">
        <v>1</v>
      </c>
      <c r="F139" s="259" t="s">
        <v>216</v>
      </c>
      <c r="G139" s="257"/>
      <c r="H139" s="260">
        <v>1031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6" t="s">
        <v>212</v>
      </c>
      <c r="AU139" s="266" t="s">
        <v>86</v>
      </c>
      <c r="AV139" s="14" t="s">
        <v>208</v>
      </c>
      <c r="AW139" s="14" t="s">
        <v>32</v>
      </c>
      <c r="AX139" s="14" t="s">
        <v>84</v>
      </c>
      <c r="AY139" s="266" t="s">
        <v>201</v>
      </c>
    </row>
    <row r="140" s="2" customFormat="1" ht="24.15" customHeight="1">
      <c r="A140" s="39"/>
      <c r="B140" s="40"/>
      <c r="C140" s="227" t="s">
        <v>208</v>
      </c>
      <c r="D140" s="227" t="s">
        <v>203</v>
      </c>
      <c r="E140" s="228" t="s">
        <v>234</v>
      </c>
      <c r="F140" s="229" t="s">
        <v>235</v>
      </c>
      <c r="G140" s="230" t="s">
        <v>206</v>
      </c>
      <c r="H140" s="231">
        <v>486</v>
      </c>
      <c r="I140" s="232"/>
      <c r="J140" s="233">
        <f>ROUND(I140*H140,2)</f>
        <v>0</v>
      </c>
      <c r="K140" s="229" t="s">
        <v>207</v>
      </c>
      <c r="L140" s="45"/>
      <c r="M140" s="234" t="s">
        <v>1</v>
      </c>
      <c r="N140" s="235" t="s">
        <v>42</v>
      </c>
      <c r="O140" s="92"/>
      <c r="P140" s="236">
        <f>O140*H140</f>
        <v>0</v>
      </c>
      <c r="Q140" s="236">
        <v>0</v>
      </c>
      <c r="R140" s="236">
        <f>Q140*H140</f>
        <v>0</v>
      </c>
      <c r="S140" s="236">
        <v>0</v>
      </c>
      <c r="T140" s="237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8" t="s">
        <v>208</v>
      </c>
      <c r="AT140" s="238" t="s">
        <v>203</v>
      </c>
      <c r="AU140" s="238" t="s">
        <v>86</v>
      </c>
      <c r="AY140" s="18" t="s">
        <v>201</v>
      </c>
      <c r="BE140" s="239">
        <f>IF(N140="základní",J140,0)</f>
        <v>0</v>
      </c>
      <c r="BF140" s="239">
        <f>IF(N140="snížená",J140,0)</f>
        <v>0</v>
      </c>
      <c r="BG140" s="239">
        <f>IF(N140="zákl. přenesená",J140,0)</f>
        <v>0</v>
      </c>
      <c r="BH140" s="239">
        <f>IF(N140="sníž. přenesená",J140,0)</f>
        <v>0</v>
      </c>
      <c r="BI140" s="239">
        <f>IF(N140="nulová",J140,0)</f>
        <v>0</v>
      </c>
      <c r="BJ140" s="18" t="s">
        <v>84</v>
      </c>
      <c r="BK140" s="239">
        <f>ROUND(I140*H140,2)</f>
        <v>0</v>
      </c>
      <c r="BL140" s="18" t="s">
        <v>208</v>
      </c>
      <c r="BM140" s="238" t="s">
        <v>2087</v>
      </c>
    </row>
    <row r="141" s="2" customFormat="1">
      <c r="A141" s="39"/>
      <c r="B141" s="40"/>
      <c r="C141" s="41"/>
      <c r="D141" s="240" t="s">
        <v>210</v>
      </c>
      <c r="E141" s="41"/>
      <c r="F141" s="241" t="s">
        <v>237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210</v>
      </c>
      <c r="AU141" s="18" t="s">
        <v>86</v>
      </c>
    </row>
    <row r="142" s="13" customFormat="1">
      <c r="A142" s="13"/>
      <c r="B142" s="245"/>
      <c r="C142" s="246"/>
      <c r="D142" s="240" t="s">
        <v>212</v>
      </c>
      <c r="E142" s="247" t="s">
        <v>1</v>
      </c>
      <c r="F142" s="248" t="s">
        <v>2088</v>
      </c>
      <c r="G142" s="246"/>
      <c r="H142" s="249">
        <v>486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5" t="s">
        <v>212</v>
      </c>
      <c r="AU142" s="255" t="s">
        <v>86</v>
      </c>
      <c r="AV142" s="13" t="s">
        <v>86</v>
      </c>
      <c r="AW142" s="13" t="s">
        <v>32</v>
      </c>
      <c r="AX142" s="13" t="s">
        <v>84</v>
      </c>
      <c r="AY142" s="255" t="s">
        <v>201</v>
      </c>
    </row>
    <row r="143" s="2" customFormat="1" ht="33" customHeight="1">
      <c r="A143" s="39"/>
      <c r="B143" s="40"/>
      <c r="C143" s="227" t="s">
        <v>238</v>
      </c>
      <c r="D143" s="227" t="s">
        <v>203</v>
      </c>
      <c r="E143" s="228" t="s">
        <v>1063</v>
      </c>
      <c r="F143" s="229" t="s">
        <v>1064</v>
      </c>
      <c r="G143" s="230" t="s">
        <v>247</v>
      </c>
      <c r="H143" s="231">
        <v>1500</v>
      </c>
      <c r="I143" s="232"/>
      <c r="J143" s="233">
        <f>ROUND(I143*H143,2)</f>
        <v>0</v>
      </c>
      <c r="K143" s="229" t="s">
        <v>207</v>
      </c>
      <c r="L143" s="45"/>
      <c r="M143" s="234" t="s">
        <v>1</v>
      </c>
      <c r="N143" s="235" t="s">
        <v>42</v>
      </c>
      <c r="O143" s="92"/>
      <c r="P143" s="236">
        <f>O143*H143</f>
        <v>0</v>
      </c>
      <c r="Q143" s="236">
        <v>0</v>
      </c>
      <c r="R143" s="236">
        <f>Q143*H143</f>
        <v>0</v>
      </c>
      <c r="S143" s="236">
        <v>0</v>
      </c>
      <c r="T143" s="237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8" t="s">
        <v>208</v>
      </c>
      <c r="AT143" s="238" t="s">
        <v>203</v>
      </c>
      <c r="AU143" s="238" t="s">
        <v>86</v>
      </c>
      <c r="AY143" s="18" t="s">
        <v>201</v>
      </c>
      <c r="BE143" s="239">
        <f>IF(N143="základní",J143,0)</f>
        <v>0</v>
      </c>
      <c r="BF143" s="239">
        <f>IF(N143="snížená",J143,0)</f>
        <v>0</v>
      </c>
      <c r="BG143" s="239">
        <f>IF(N143="zákl. přenesená",J143,0)</f>
        <v>0</v>
      </c>
      <c r="BH143" s="239">
        <f>IF(N143="sníž. přenesená",J143,0)</f>
        <v>0</v>
      </c>
      <c r="BI143" s="239">
        <f>IF(N143="nulová",J143,0)</f>
        <v>0</v>
      </c>
      <c r="BJ143" s="18" t="s">
        <v>84</v>
      </c>
      <c r="BK143" s="239">
        <f>ROUND(I143*H143,2)</f>
        <v>0</v>
      </c>
      <c r="BL143" s="18" t="s">
        <v>208</v>
      </c>
      <c r="BM143" s="238" t="s">
        <v>2089</v>
      </c>
    </row>
    <row r="144" s="2" customFormat="1">
      <c r="A144" s="39"/>
      <c r="B144" s="40"/>
      <c r="C144" s="41"/>
      <c r="D144" s="240" t="s">
        <v>210</v>
      </c>
      <c r="E144" s="41"/>
      <c r="F144" s="241" t="s">
        <v>1066</v>
      </c>
      <c r="G144" s="41"/>
      <c r="H144" s="41"/>
      <c r="I144" s="242"/>
      <c r="J144" s="41"/>
      <c r="K144" s="41"/>
      <c r="L144" s="45"/>
      <c r="M144" s="243"/>
      <c r="N144" s="244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210</v>
      </c>
      <c r="AU144" s="18" t="s">
        <v>86</v>
      </c>
    </row>
    <row r="145" s="13" customFormat="1">
      <c r="A145" s="13"/>
      <c r="B145" s="245"/>
      <c r="C145" s="246"/>
      <c r="D145" s="240" t="s">
        <v>212</v>
      </c>
      <c r="E145" s="247" t="s">
        <v>1</v>
      </c>
      <c r="F145" s="248" t="s">
        <v>2090</v>
      </c>
      <c r="G145" s="246"/>
      <c r="H145" s="249">
        <v>1500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212</v>
      </c>
      <c r="AU145" s="255" t="s">
        <v>86</v>
      </c>
      <c r="AV145" s="13" t="s">
        <v>86</v>
      </c>
      <c r="AW145" s="13" t="s">
        <v>32</v>
      </c>
      <c r="AX145" s="13" t="s">
        <v>84</v>
      </c>
      <c r="AY145" s="255" t="s">
        <v>201</v>
      </c>
    </row>
    <row r="146" s="2" customFormat="1" ht="24.15" customHeight="1">
      <c r="A146" s="39"/>
      <c r="B146" s="40"/>
      <c r="C146" s="227" t="s">
        <v>244</v>
      </c>
      <c r="D146" s="227" t="s">
        <v>203</v>
      </c>
      <c r="E146" s="228" t="s">
        <v>252</v>
      </c>
      <c r="F146" s="229" t="s">
        <v>253</v>
      </c>
      <c r="G146" s="230" t="s">
        <v>247</v>
      </c>
      <c r="H146" s="231">
        <v>930</v>
      </c>
      <c r="I146" s="232"/>
      <c r="J146" s="233">
        <f>ROUND(I146*H146,2)</f>
        <v>0</v>
      </c>
      <c r="K146" s="229" t="s">
        <v>207</v>
      </c>
      <c r="L146" s="45"/>
      <c r="M146" s="234" t="s">
        <v>1</v>
      </c>
      <c r="N146" s="235" t="s">
        <v>42</v>
      </c>
      <c r="O146" s="92"/>
      <c r="P146" s="236">
        <f>O146*H146</f>
        <v>0</v>
      </c>
      <c r="Q146" s="236">
        <v>0</v>
      </c>
      <c r="R146" s="236">
        <f>Q146*H146</f>
        <v>0</v>
      </c>
      <c r="S146" s="236">
        <v>0</v>
      </c>
      <c r="T146" s="237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8" t="s">
        <v>208</v>
      </c>
      <c r="AT146" s="238" t="s">
        <v>203</v>
      </c>
      <c r="AU146" s="238" t="s">
        <v>86</v>
      </c>
      <c r="AY146" s="18" t="s">
        <v>201</v>
      </c>
      <c r="BE146" s="239">
        <f>IF(N146="základní",J146,0)</f>
        <v>0</v>
      </c>
      <c r="BF146" s="239">
        <f>IF(N146="snížená",J146,0)</f>
        <v>0</v>
      </c>
      <c r="BG146" s="239">
        <f>IF(N146="zákl. přenesená",J146,0)</f>
        <v>0</v>
      </c>
      <c r="BH146" s="239">
        <f>IF(N146="sníž. přenesená",J146,0)</f>
        <v>0</v>
      </c>
      <c r="BI146" s="239">
        <f>IF(N146="nulová",J146,0)</f>
        <v>0</v>
      </c>
      <c r="BJ146" s="18" t="s">
        <v>84</v>
      </c>
      <c r="BK146" s="239">
        <f>ROUND(I146*H146,2)</f>
        <v>0</v>
      </c>
      <c r="BL146" s="18" t="s">
        <v>208</v>
      </c>
      <c r="BM146" s="238" t="s">
        <v>2091</v>
      </c>
    </row>
    <row r="147" s="2" customFormat="1">
      <c r="A147" s="39"/>
      <c r="B147" s="40"/>
      <c r="C147" s="41"/>
      <c r="D147" s="240" t="s">
        <v>210</v>
      </c>
      <c r="E147" s="41"/>
      <c r="F147" s="241" t="s">
        <v>255</v>
      </c>
      <c r="G147" s="41"/>
      <c r="H147" s="41"/>
      <c r="I147" s="242"/>
      <c r="J147" s="41"/>
      <c r="K147" s="41"/>
      <c r="L147" s="45"/>
      <c r="M147" s="243"/>
      <c r="N147" s="244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210</v>
      </c>
      <c r="AU147" s="18" t="s">
        <v>86</v>
      </c>
    </row>
    <row r="148" s="13" customFormat="1">
      <c r="A148" s="13"/>
      <c r="B148" s="245"/>
      <c r="C148" s="246"/>
      <c r="D148" s="240" t="s">
        <v>212</v>
      </c>
      <c r="E148" s="247" t="s">
        <v>1</v>
      </c>
      <c r="F148" s="248" t="s">
        <v>2092</v>
      </c>
      <c r="G148" s="246"/>
      <c r="H148" s="249">
        <v>930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5" t="s">
        <v>212</v>
      </c>
      <c r="AU148" s="255" t="s">
        <v>86</v>
      </c>
      <c r="AV148" s="13" t="s">
        <v>86</v>
      </c>
      <c r="AW148" s="13" t="s">
        <v>32</v>
      </c>
      <c r="AX148" s="13" t="s">
        <v>84</v>
      </c>
      <c r="AY148" s="255" t="s">
        <v>201</v>
      </c>
    </row>
    <row r="149" s="2" customFormat="1" ht="24.15" customHeight="1">
      <c r="A149" s="39"/>
      <c r="B149" s="40"/>
      <c r="C149" s="227" t="s">
        <v>251</v>
      </c>
      <c r="D149" s="227" t="s">
        <v>203</v>
      </c>
      <c r="E149" s="228" t="s">
        <v>508</v>
      </c>
      <c r="F149" s="229" t="s">
        <v>509</v>
      </c>
      <c r="G149" s="230" t="s">
        <v>247</v>
      </c>
      <c r="H149" s="231">
        <v>1500</v>
      </c>
      <c r="I149" s="232"/>
      <c r="J149" s="233">
        <f>ROUND(I149*H149,2)</f>
        <v>0</v>
      </c>
      <c r="K149" s="229" t="s">
        <v>207</v>
      </c>
      <c r="L149" s="45"/>
      <c r="M149" s="234" t="s">
        <v>1</v>
      </c>
      <c r="N149" s="235" t="s">
        <v>42</v>
      </c>
      <c r="O149" s="92"/>
      <c r="P149" s="236">
        <f>O149*H149</f>
        <v>0</v>
      </c>
      <c r="Q149" s="236">
        <v>0</v>
      </c>
      <c r="R149" s="236">
        <f>Q149*H149</f>
        <v>0</v>
      </c>
      <c r="S149" s="236">
        <v>0</v>
      </c>
      <c r="T149" s="237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8" t="s">
        <v>208</v>
      </c>
      <c r="AT149" s="238" t="s">
        <v>203</v>
      </c>
      <c r="AU149" s="238" t="s">
        <v>86</v>
      </c>
      <c r="AY149" s="18" t="s">
        <v>201</v>
      </c>
      <c r="BE149" s="239">
        <f>IF(N149="základní",J149,0)</f>
        <v>0</v>
      </c>
      <c r="BF149" s="239">
        <f>IF(N149="snížená",J149,0)</f>
        <v>0</v>
      </c>
      <c r="BG149" s="239">
        <f>IF(N149="zákl. přenesená",J149,0)</f>
        <v>0</v>
      </c>
      <c r="BH149" s="239">
        <f>IF(N149="sníž. přenesená",J149,0)</f>
        <v>0</v>
      </c>
      <c r="BI149" s="239">
        <f>IF(N149="nulová",J149,0)</f>
        <v>0</v>
      </c>
      <c r="BJ149" s="18" t="s">
        <v>84</v>
      </c>
      <c r="BK149" s="239">
        <f>ROUND(I149*H149,2)</f>
        <v>0</v>
      </c>
      <c r="BL149" s="18" t="s">
        <v>208</v>
      </c>
      <c r="BM149" s="238" t="s">
        <v>2093</v>
      </c>
    </row>
    <row r="150" s="2" customFormat="1">
      <c r="A150" s="39"/>
      <c r="B150" s="40"/>
      <c r="C150" s="41"/>
      <c r="D150" s="240" t="s">
        <v>210</v>
      </c>
      <c r="E150" s="41"/>
      <c r="F150" s="241" t="s">
        <v>511</v>
      </c>
      <c r="G150" s="41"/>
      <c r="H150" s="41"/>
      <c r="I150" s="242"/>
      <c r="J150" s="41"/>
      <c r="K150" s="41"/>
      <c r="L150" s="45"/>
      <c r="M150" s="243"/>
      <c r="N150" s="244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210</v>
      </c>
      <c r="AU150" s="18" t="s">
        <v>86</v>
      </c>
    </row>
    <row r="151" s="13" customFormat="1">
      <c r="A151" s="13"/>
      <c r="B151" s="245"/>
      <c r="C151" s="246"/>
      <c r="D151" s="240" t="s">
        <v>212</v>
      </c>
      <c r="E151" s="247" t="s">
        <v>1</v>
      </c>
      <c r="F151" s="248" t="s">
        <v>2090</v>
      </c>
      <c r="G151" s="246"/>
      <c r="H151" s="249">
        <v>1500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5" t="s">
        <v>212</v>
      </c>
      <c r="AU151" s="255" t="s">
        <v>86</v>
      </c>
      <c r="AV151" s="13" t="s">
        <v>86</v>
      </c>
      <c r="AW151" s="13" t="s">
        <v>32</v>
      </c>
      <c r="AX151" s="13" t="s">
        <v>77</v>
      </c>
      <c r="AY151" s="255" t="s">
        <v>201</v>
      </c>
    </row>
    <row r="152" s="14" customFormat="1">
      <c r="A152" s="14"/>
      <c r="B152" s="256"/>
      <c r="C152" s="257"/>
      <c r="D152" s="240" t="s">
        <v>212</v>
      </c>
      <c r="E152" s="258" t="s">
        <v>1</v>
      </c>
      <c r="F152" s="259" t="s">
        <v>216</v>
      </c>
      <c r="G152" s="257"/>
      <c r="H152" s="260">
        <v>1500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212</v>
      </c>
      <c r="AU152" s="266" t="s">
        <v>86</v>
      </c>
      <c r="AV152" s="14" t="s">
        <v>208</v>
      </c>
      <c r="AW152" s="14" t="s">
        <v>32</v>
      </c>
      <c r="AX152" s="14" t="s">
        <v>84</v>
      </c>
      <c r="AY152" s="266" t="s">
        <v>201</v>
      </c>
    </row>
    <row r="153" s="2" customFormat="1" ht="16.5" customHeight="1">
      <c r="A153" s="39"/>
      <c r="B153" s="40"/>
      <c r="C153" s="267" t="s">
        <v>257</v>
      </c>
      <c r="D153" s="267" t="s">
        <v>258</v>
      </c>
      <c r="E153" s="268" t="s">
        <v>259</v>
      </c>
      <c r="F153" s="269" t="s">
        <v>260</v>
      </c>
      <c r="G153" s="270" t="s">
        <v>261</v>
      </c>
      <c r="H153" s="271">
        <v>29.16</v>
      </c>
      <c r="I153" s="272"/>
      <c r="J153" s="273">
        <f>ROUND(I153*H153,2)</f>
        <v>0</v>
      </c>
      <c r="K153" s="269" t="s">
        <v>1</v>
      </c>
      <c r="L153" s="274"/>
      <c r="M153" s="275" t="s">
        <v>1</v>
      </c>
      <c r="N153" s="276" t="s">
        <v>42</v>
      </c>
      <c r="O153" s="92"/>
      <c r="P153" s="236">
        <f>O153*H153</f>
        <v>0</v>
      </c>
      <c r="Q153" s="236">
        <v>0.0011999999999999999</v>
      </c>
      <c r="R153" s="236">
        <f>Q153*H153</f>
        <v>0.034991999999999995</v>
      </c>
      <c r="S153" s="236">
        <v>0</v>
      </c>
      <c r="T153" s="237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8" t="s">
        <v>257</v>
      </c>
      <c r="AT153" s="238" t="s">
        <v>258</v>
      </c>
      <c r="AU153" s="238" t="s">
        <v>86</v>
      </c>
      <c r="AY153" s="18" t="s">
        <v>201</v>
      </c>
      <c r="BE153" s="239">
        <f>IF(N153="základní",J153,0)</f>
        <v>0</v>
      </c>
      <c r="BF153" s="239">
        <f>IF(N153="snížená",J153,0)</f>
        <v>0</v>
      </c>
      <c r="BG153" s="239">
        <f>IF(N153="zákl. přenesená",J153,0)</f>
        <v>0</v>
      </c>
      <c r="BH153" s="239">
        <f>IF(N153="sníž. přenesená",J153,0)</f>
        <v>0</v>
      </c>
      <c r="BI153" s="239">
        <f>IF(N153="nulová",J153,0)</f>
        <v>0</v>
      </c>
      <c r="BJ153" s="18" t="s">
        <v>84</v>
      </c>
      <c r="BK153" s="239">
        <f>ROUND(I153*H153,2)</f>
        <v>0</v>
      </c>
      <c r="BL153" s="18" t="s">
        <v>208</v>
      </c>
      <c r="BM153" s="238" t="s">
        <v>2094</v>
      </c>
    </row>
    <row r="154" s="2" customFormat="1">
      <c r="A154" s="39"/>
      <c r="B154" s="40"/>
      <c r="C154" s="41"/>
      <c r="D154" s="240" t="s">
        <v>263</v>
      </c>
      <c r="E154" s="41"/>
      <c r="F154" s="277" t="s">
        <v>2095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263</v>
      </c>
      <c r="AU154" s="18" t="s">
        <v>86</v>
      </c>
    </row>
    <row r="155" s="13" customFormat="1">
      <c r="A155" s="13"/>
      <c r="B155" s="245"/>
      <c r="C155" s="246"/>
      <c r="D155" s="240" t="s">
        <v>212</v>
      </c>
      <c r="E155" s="247" t="s">
        <v>1</v>
      </c>
      <c r="F155" s="248" t="s">
        <v>2096</v>
      </c>
      <c r="G155" s="246"/>
      <c r="H155" s="249">
        <v>2430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5" t="s">
        <v>212</v>
      </c>
      <c r="AU155" s="255" t="s">
        <v>86</v>
      </c>
      <c r="AV155" s="13" t="s">
        <v>86</v>
      </c>
      <c r="AW155" s="13" t="s">
        <v>32</v>
      </c>
      <c r="AX155" s="13" t="s">
        <v>84</v>
      </c>
      <c r="AY155" s="255" t="s">
        <v>201</v>
      </c>
    </row>
    <row r="156" s="13" customFormat="1">
      <c r="A156" s="13"/>
      <c r="B156" s="245"/>
      <c r="C156" s="246"/>
      <c r="D156" s="240" t="s">
        <v>212</v>
      </c>
      <c r="E156" s="246"/>
      <c r="F156" s="248" t="s">
        <v>2097</v>
      </c>
      <c r="G156" s="246"/>
      <c r="H156" s="249">
        <v>29.16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5" t="s">
        <v>212</v>
      </c>
      <c r="AU156" s="255" t="s">
        <v>86</v>
      </c>
      <c r="AV156" s="13" t="s">
        <v>86</v>
      </c>
      <c r="AW156" s="13" t="s">
        <v>4</v>
      </c>
      <c r="AX156" s="13" t="s">
        <v>84</v>
      </c>
      <c r="AY156" s="255" t="s">
        <v>201</v>
      </c>
    </row>
    <row r="157" s="2" customFormat="1" ht="24.15" customHeight="1">
      <c r="A157" s="39"/>
      <c r="B157" s="40"/>
      <c r="C157" s="227" t="s">
        <v>267</v>
      </c>
      <c r="D157" s="227" t="s">
        <v>203</v>
      </c>
      <c r="E157" s="228" t="s">
        <v>268</v>
      </c>
      <c r="F157" s="229" t="s">
        <v>269</v>
      </c>
      <c r="G157" s="230" t="s">
        <v>247</v>
      </c>
      <c r="H157" s="231">
        <v>1500</v>
      </c>
      <c r="I157" s="232"/>
      <c r="J157" s="233">
        <f>ROUND(I157*H157,2)</f>
        <v>0</v>
      </c>
      <c r="K157" s="229" t="s">
        <v>207</v>
      </c>
      <c r="L157" s="45"/>
      <c r="M157" s="234" t="s">
        <v>1</v>
      </c>
      <c r="N157" s="235" t="s">
        <v>42</v>
      </c>
      <c r="O157" s="92"/>
      <c r="P157" s="236">
        <f>O157*H157</f>
        <v>0</v>
      </c>
      <c r="Q157" s="236">
        <v>0</v>
      </c>
      <c r="R157" s="236">
        <f>Q157*H157</f>
        <v>0</v>
      </c>
      <c r="S157" s="236">
        <v>0</v>
      </c>
      <c r="T157" s="237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8" t="s">
        <v>208</v>
      </c>
      <c r="AT157" s="238" t="s">
        <v>203</v>
      </c>
      <c r="AU157" s="238" t="s">
        <v>86</v>
      </c>
      <c r="AY157" s="18" t="s">
        <v>201</v>
      </c>
      <c r="BE157" s="239">
        <f>IF(N157="základní",J157,0)</f>
        <v>0</v>
      </c>
      <c r="BF157" s="239">
        <f>IF(N157="snížená",J157,0)</f>
        <v>0</v>
      </c>
      <c r="BG157" s="239">
        <f>IF(N157="zákl. přenesená",J157,0)</f>
        <v>0</v>
      </c>
      <c r="BH157" s="239">
        <f>IF(N157="sníž. přenesená",J157,0)</f>
        <v>0</v>
      </c>
      <c r="BI157" s="239">
        <f>IF(N157="nulová",J157,0)</f>
        <v>0</v>
      </c>
      <c r="BJ157" s="18" t="s">
        <v>84</v>
      </c>
      <c r="BK157" s="239">
        <f>ROUND(I157*H157,2)</f>
        <v>0</v>
      </c>
      <c r="BL157" s="18" t="s">
        <v>208</v>
      </c>
      <c r="BM157" s="238" t="s">
        <v>2098</v>
      </c>
    </row>
    <row r="158" s="2" customFormat="1">
      <c r="A158" s="39"/>
      <c r="B158" s="40"/>
      <c r="C158" s="41"/>
      <c r="D158" s="240" t="s">
        <v>210</v>
      </c>
      <c r="E158" s="41"/>
      <c r="F158" s="241" t="s">
        <v>271</v>
      </c>
      <c r="G158" s="41"/>
      <c r="H158" s="41"/>
      <c r="I158" s="242"/>
      <c r="J158" s="41"/>
      <c r="K158" s="41"/>
      <c r="L158" s="45"/>
      <c r="M158" s="243"/>
      <c r="N158" s="244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210</v>
      </c>
      <c r="AU158" s="18" t="s">
        <v>86</v>
      </c>
    </row>
    <row r="159" s="13" customFormat="1">
      <c r="A159" s="13"/>
      <c r="B159" s="245"/>
      <c r="C159" s="246"/>
      <c r="D159" s="240" t="s">
        <v>212</v>
      </c>
      <c r="E159" s="247" t="s">
        <v>1</v>
      </c>
      <c r="F159" s="248" t="s">
        <v>2099</v>
      </c>
      <c r="G159" s="246"/>
      <c r="H159" s="249">
        <v>1500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5" t="s">
        <v>212</v>
      </c>
      <c r="AU159" s="255" t="s">
        <v>86</v>
      </c>
      <c r="AV159" s="13" t="s">
        <v>86</v>
      </c>
      <c r="AW159" s="13" t="s">
        <v>32</v>
      </c>
      <c r="AX159" s="13" t="s">
        <v>84</v>
      </c>
      <c r="AY159" s="255" t="s">
        <v>201</v>
      </c>
    </row>
    <row r="160" s="2" customFormat="1" ht="24.15" customHeight="1">
      <c r="A160" s="39"/>
      <c r="B160" s="40"/>
      <c r="C160" s="227" t="s">
        <v>273</v>
      </c>
      <c r="D160" s="227" t="s">
        <v>203</v>
      </c>
      <c r="E160" s="228" t="s">
        <v>902</v>
      </c>
      <c r="F160" s="229" t="s">
        <v>903</v>
      </c>
      <c r="G160" s="230" t="s">
        <v>247</v>
      </c>
      <c r="H160" s="231">
        <v>930</v>
      </c>
      <c r="I160" s="232"/>
      <c r="J160" s="233">
        <f>ROUND(I160*H160,2)</f>
        <v>0</v>
      </c>
      <c r="K160" s="229" t="s">
        <v>207</v>
      </c>
      <c r="L160" s="45"/>
      <c r="M160" s="234" t="s">
        <v>1</v>
      </c>
      <c r="N160" s="235" t="s">
        <v>42</v>
      </c>
      <c r="O160" s="92"/>
      <c r="P160" s="236">
        <f>O160*H160</f>
        <v>0</v>
      </c>
      <c r="Q160" s="236">
        <v>0</v>
      </c>
      <c r="R160" s="236">
        <f>Q160*H160</f>
        <v>0</v>
      </c>
      <c r="S160" s="236">
        <v>0</v>
      </c>
      <c r="T160" s="237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8" t="s">
        <v>208</v>
      </c>
      <c r="AT160" s="238" t="s">
        <v>203</v>
      </c>
      <c r="AU160" s="238" t="s">
        <v>86</v>
      </c>
      <c r="AY160" s="18" t="s">
        <v>201</v>
      </c>
      <c r="BE160" s="239">
        <f>IF(N160="základní",J160,0)</f>
        <v>0</v>
      </c>
      <c r="BF160" s="239">
        <f>IF(N160="snížená",J160,0)</f>
        <v>0</v>
      </c>
      <c r="BG160" s="239">
        <f>IF(N160="zákl. přenesená",J160,0)</f>
        <v>0</v>
      </c>
      <c r="BH160" s="239">
        <f>IF(N160="sníž. přenesená",J160,0)</f>
        <v>0</v>
      </c>
      <c r="BI160" s="239">
        <f>IF(N160="nulová",J160,0)</f>
        <v>0</v>
      </c>
      <c r="BJ160" s="18" t="s">
        <v>84</v>
      </c>
      <c r="BK160" s="239">
        <f>ROUND(I160*H160,2)</f>
        <v>0</v>
      </c>
      <c r="BL160" s="18" t="s">
        <v>208</v>
      </c>
      <c r="BM160" s="238" t="s">
        <v>2100</v>
      </c>
    </row>
    <row r="161" s="2" customFormat="1">
      <c r="A161" s="39"/>
      <c r="B161" s="40"/>
      <c r="C161" s="41"/>
      <c r="D161" s="240" t="s">
        <v>210</v>
      </c>
      <c r="E161" s="41"/>
      <c r="F161" s="241" t="s">
        <v>905</v>
      </c>
      <c r="G161" s="41"/>
      <c r="H161" s="41"/>
      <c r="I161" s="242"/>
      <c r="J161" s="41"/>
      <c r="K161" s="41"/>
      <c r="L161" s="45"/>
      <c r="M161" s="243"/>
      <c r="N161" s="244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210</v>
      </c>
      <c r="AU161" s="18" t="s">
        <v>86</v>
      </c>
    </row>
    <row r="162" s="13" customFormat="1">
      <c r="A162" s="13"/>
      <c r="B162" s="245"/>
      <c r="C162" s="246"/>
      <c r="D162" s="240" t="s">
        <v>212</v>
      </c>
      <c r="E162" s="247" t="s">
        <v>1</v>
      </c>
      <c r="F162" s="248" t="s">
        <v>2101</v>
      </c>
      <c r="G162" s="246"/>
      <c r="H162" s="249">
        <v>930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5" t="s">
        <v>212</v>
      </c>
      <c r="AU162" s="255" t="s">
        <v>86</v>
      </c>
      <c r="AV162" s="13" t="s">
        <v>86</v>
      </c>
      <c r="AW162" s="13" t="s">
        <v>32</v>
      </c>
      <c r="AX162" s="13" t="s">
        <v>84</v>
      </c>
      <c r="AY162" s="255" t="s">
        <v>201</v>
      </c>
    </row>
    <row r="163" s="2" customFormat="1" ht="24.15" customHeight="1">
      <c r="A163" s="39"/>
      <c r="B163" s="40"/>
      <c r="C163" s="227" t="s">
        <v>279</v>
      </c>
      <c r="D163" s="227" t="s">
        <v>203</v>
      </c>
      <c r="E163" s="228" t="s">
        <v>788</v>
      </c>
      <c r="F163" s="229" t="s">
        <v>789</v>
      </c>
      <c r="G163" s="230" t="s">
        <v>247</v>
      </c>
      <c r="H163" s="231">
        <v>930</v>
      </c>
      <c r="I163" s="232"/>
      <c r="J163" s="233">
        <f>ROUND(I163*H163,2)</f>
        <v>0</v>
      </c>
      <c r="K163" s="229" t="s">
        <v>207</v>
      </c>
      <c r="L163" s="45"/>
      <c r="M163" s="234" t="s">
        <v>1</v>
      </c>
      <c r="N163" s="235" t="s">
        <v>42</v>
      </c>
      <c r="O163" s="92"/>
      <c r="P163" s="236">
        <f>O163*H163</f>
        <v>0</v>
      </c>
      <c r="Q163" s="236">
        <v>0</v>
      </c>
      <c r="R163" s="236">
        <f>Q163*H163</f>
        <v>0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208</v>
      </c>
      <c r="AT163" s="238" t="s">
        <v>203</v>
      </c>
      <c r="AU163" s="238" t="s">
        <v>86</v>
      </c>
      <c r="AY163" s="18" t="s">
        <v>201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84</v>
      </c>
      <c r="BK163" s="239">
        <f>ROUND(I163*H163,2)</f>
        <v>0</v>
      </c>
      <c r="BL163" s="18" t="s">
        <v>208</v>
      </c>
      <c r="BM163" s="238" t="s">
        <v>2102</v>
      </c>
    </row>
    <row r="164" s="2" customFormat="1">
      <c r="A164" s="39"/>
      <c r="B164" s="40"/>
      <c r="C164" s="41"/>
      <c r="D164" s="240" t="s">
        <v>210</v>
      </c>
      <c r="E164" s="41"/>
      <c r="F164" s="241" t="s">
        <v>791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210</v>
      </c>
      <c r="AU164" s="18" t="s">
        <v>86</v>
      </c>
    </row>
    <row r="165" s="13" customFormat="1">
      <c r="A165" s="13"/>
      <c r="B165" s="245"/>
      <c r="C165" s="246"/>
      <c r="D165" s="240" t="s">
        <v>212</v>
      </c>
      <c r="E165" s="247" t="s">
        <v>1</v>
      </c>
      <c r="F165" s="248" t="s">
        <v>2092</v>
      </c>
      <c r="G165" s="246"/>
      <c r="H165" s="249">
        <v>930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5" t="s">
        <v>212</v>
      </c>
      <c r="AU165" s="255" t="s">
        <v>86</v>
      </c>
      <c r="AV165" s="13" t="s">
        <v>86</v>
      </c>
      <c r="AW165" s="13" t="s">
        <v>32</v>
      </c>
      <c r="AX165" s="13" t="s">
        <v>84</v>
      </c>
      <c r="AY165" s="255" t="s">
        <v>201</v>
      </c>
    </row>
    <row r="166" s="12" customFormat="1" ht="22.8" customHeight="1">
      <c r="A166" s="12"/>
      <c r="B166" s="211"/>
      <c r="C166" s="212"/>
      <c r="D166" s="213" t="s">
        <v>76</v>
      </c>
      <c r="E166" s="225" t="s">
        <v>357</v>
      </c>
      <c r="F166" s="225" t="s">
        <v>358</v>
      </c>
      <c r="G166" s="212"/>
      <c r="H166" s="212"/>
      <c r="I166" s="215"/>
      <c r="J166" s="226">
        <f>BK166</f>
        <v>0</v>
      </c>
      <c r="K166" s="212"/>
      <c r="L166" s="217"/>
      <c r="M166" s="218"/>
      <c r="N166" s="219"/>
      <c r="O166" s="219"/>
      <c r="P166" s="220">
        <f>SUM(P167:P168)</f>
        <v>0</v>
      </c>
      <c r="Q166" s="219"/>
      <c r="R166" s="220">
        <f>SUM(R167:R168)</f>
        <v>0</v>
      </c>
      <c r="S166" s="219"/>
      <c r="T166" s="221">
        <f>SUM(T167:T168)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2" t="s">
        <v>84</v>
      </c>
      <c r="AT166" s="223" t="s">
        <v>76</v>
      </c>
      <c r="AU166" s="223" t="s">
        <v>84</v>
      </c>
      <c r="AY166" s="222" t="s">
        <v>201</v>
      </c>
      <c r="BK166" s="224">
        <f>SUM(BK167:BK168)</f>
        <v>0</v>
      </c>
    </row>
    <row r="167" s="2" customFormat="1" ht="16.5" customHeight="1">
      <c r="A167" s="39"/>
      <c r="B167" s="40"/>
      <c r="C167" s="227" t="s">
        <v>8</v>
      </c>
      <c r="D167" s="227" t="s">
        <v>203</v>
      </c>
      <c r="E167" s="228" t="s">
        <v>360</v>
      </c>
      <c r="F167" s="229" t="s">
        <v>361</v>
      </c>
      <c r="G167" s="230" t="s">
        <v>362</v>
      </c>
      <c r="H167" s="231">
        <v>0.035000000000000003</v>
      </c>
      <c r="I167" s="232"/>
      <c r="J167" s="233">
        <f>ROUND(I167*H167,2)</f>
        <v>0</v>
      </c>
      <c r="K167" s="229" t="s">
        <v>207</v>
      </c>
      <c r="L167" s="45"/>
      <c r="M167" s="234" t="s">
        <v>1</v>
      </c>
      <c r="N167" s="235" t="s">
        <v>42</v>
      </c>
      <c r="O167" s="92"/>
      <c r="P167" s="236">
        <f>O167*H167</f>
        <v>0</v>
      </c>
      <c r="Q167" s="236">
        <v>0</v>
      </c>
      <c r="R167" s="236">
        <f>Q167*H167</f>
        <v>0</v>
      </c>
      <c r="S167" s="236">
        <v>0</v>
      </c>
      <c r="T167" s="237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8" t="s">
        <v>208</v>
      </c>
      <c r="AT167" s="238" t="s">
        <v>203</v>
      </c>
      <c r="AU167" s="238" t="s">
        <v>86</v>
      </c>
      <c r="AY167" s="18" t="s">
        <v>201</v>
      </c>
      <c r="BE167" s="239">
        <f>IF(N167="základní",J167,0)</f>
        <v>0</v>
      </c>
      <c r="BF167" s="239">
        <f>IF(N167="snížená",J167,0)</f>
        <v>0</v>
      </c>
      <c r="BG167" s="239">
        <f>IF(N167="zákl. přenesená",J167,0)</f>
        <v>0</v>
      </c>
      <c r="BH167" s="239">
        <f>IF(N167="sníž. přenesená",J167,0)</f>
        <v>0</v>
      </c>
      <c r="BI167" s="239">
        <f>IF(N167="nulová",J167,0)</f>
        <v>0</v>
      </c>
      <c r="BJ167" s="18" t="s">
        <v>84</v>
      </c>
      <c r="BK167" s="239">
        <f>ROUND(I167*H167,2)</f>
        <v>0</v>
      </c>
      <c r="BL167" s="18" t="s">
        <v>208</v>
      </c>
      <c r="BM167" s="238" t="s">
        <v>2103</v>
      </c>
    </row>
    <row r="168" s="2" customFormat="1">
      <c r="A168" s="39"/>
      <c r="B168" s="40"/>
      <c r="C168" s="41"/>
      <c r="D168" s="240" t="s">
        <v>210</v>
      </c>
      <c r="E168" s="41"/>
      <c r="F168" s="241" t="s">
        <v>364</v>
      </c>
      <c r="G168" s="41"/>
      <c r="H168" s="41"/>
      <c r="I168" s="242"/>
      <c r="J168" s="41"/>
      <c r="K168" s="41"/>
      <c r="L168" s="45"/>
      <c r="M168" s="278"/>
      <c r="N168" s="279"/>
      <c r="O168" s="280"/>
      <c r="P168" s="280"/>
      <c r="Q168" s="280"/>
      <c r="R168" s="280"/>
      <c r="S168" s="280"/>
      <c r="T168" s="281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210</v>
      </c>
      <c r="AU168" s="18" t="s">
        <v>86</v>
      </c>
    </row>
    <row r="169" s="2" customFormat="1" ht="6.96" customHeight="1">
      <c r="A169" s="39"/>
      <c r="B169" s="67"/>
      <c r="C169" s="68"/>
      <c r="D169" s="68"/>
      <c r="E169" s="68"/>
      <c r="F169" s="68"/>
      <c r="G169" s="68"/>
      <c r="H169" s="68"/>
      <c r="I169" s="68"/>
      <c r="J169" s="68"/>
      <c r="K169" s="68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rkZ5hVlmKBOxd/OPpCw0H6jp5wTmeJeWmgHT2boK1WBD0l5rHHleyElza/8ZGRgKPpCCtT3bReKCkU9LqHssEw==" hashValue="ZtqL1zsVQPWzq1ZzP9hr2D+vRpdn8I17fkPX1RC9YrUSHDp0MfCrmva8R4fZzchid6Hs2tAC7kFikRUKaqExug==" algorithmName="SHA-512" password="CC35"/>
  <autoFilter ref="C122:K16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163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1" customFormat="1" ht="12" customHeight="1">
      <c r="B8" s="21"/>
      <c r="D8" s="151" t="s">
        <v>171</v>
      </c>
      <c r="L8" s="21"/>
    </row>
    <row r="9" s="2" customFormat="1" ht="16.5" customHeight="1">
      <c r="A9" s="39"/>
      <c r="B9" s="45"/>
      <c r="C9" s="39"/>
      <c r="D9" s="39"/>
      <c r="E9" s="152" t="s">
        <v>2077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173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2104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21</v>
      </c>
      <c r="G14" s="39"/>
      <c r="H14" s="39"/>
      <c r="I14" s="151" t="s">
        <v>22</v>
      </c>
      <c r="J14" s="154" t="str">
        <f>'Rekapitulace stavby'!AN8</f>
        <v>7. 8. 2025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1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28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30</v>
      </c>
      <c r="E22" s="39"/>
      <c r="F22" s="39"/>
      <c r="G22" s="39"/>
      <c r="H22" s="39"/>
      <c r="I22" s="151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175</v>
      </c>
      <c r="F23" s="39"/>
      <c r="G23" s="39"/>
      <c r="H23" s="39"/>
      <c r="I23" s="151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33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35</v>
      </c>
      <c r="F26" s="39"/>
      <c r="G26" s="39"/>
      <c r="H26" s="39"/>
      <c r="I26" s="151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37</v>
      </c>
      <c r="E32" s="39"/>
      <c r="F32" s="39"/>
      <c r="G32" s="39"/>
      <c r="H32" s="39"/>
      <c r="I32" s="39"/>
      <c r="J32" s="161">
        <f>ROUND(J126,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39</v>
      </c>
      <c r="G34" s="39"/>
      <c r="H34" s="39"/>
      <c r="I34" s="162" t="s">
        <v>38</v>
      </c>
      <c r="J34" s="162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41</v>
      </c>
      <c r="E35" s="151" t="s">
        <v>42</v>
      </c>
      <c r="F35" s="164">
        <f>ROUND((SUM(BE126:BE208)),  2)</f>
        <v>0</v>
      </c>
      <c r="G35" s="39"/>
      <c r="H35" s="39"/>
      <c r="I35" s="165">
        <v>0.20999999999999999</v>
      </c>
      <c r="J35" s="164">
        <f>ROUND(((SUM(BE126:BE208))*I35),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43</v>
      </c>
      <c r="F36" s="164">
        <f>ROUND((SUM(BF126:BF208)),  2)</f>
        <v>0</v>
      </c>
      <c r="G36" s="39"/>
      <c r="H36" s="39"/>
      <c r="I36" s="165">
        <v>0.12</v>
      </c>
      <c r="J36" s="164">
        <f>ROUND(((SUM(BF126:BF208))*I36),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44</v>
      </c>
      <c r="F37" s="164">
        <f>ROUND((SUM(BG126:BG208)),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45</v>
      </c>
      <c r="F38" s="164">
        <f>ROUND((SUM(BH126:BH208)),  2)</f>
        <v>0</v>
      </c>
      <c r="G38" s="39"/>
      <c r="H38" s="39"/>
      <c r="I38" s="165">
        <v>0.12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46</v>
      </c>
      <c r="F39" s="164">
        <f>ROUND((SUM(BI126:BI208)),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47</v>
      </c>
      <c r="E41" s="168"/>
      <c r="F41" s="168"/>
      <c r="G41" s="169" t="s">
        <v>48</v>
      </c>
      <c r="H41" s="170" t="s">
        <v>49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171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2077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173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08.2 - SO 08.2 Valy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Karviná</v>
      </c>
      <c r="G91" s="41"/>
      <c r="H91" s="41"/>
      <c r="I91" s="33" t="s">
        <v>22</v>
      </c>
      <c r="J91" s="80" t="str">
        <f>IF(J14="","",J14)</f>
        <v>7. 8. 2025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Město Karviná</v>
      </c>
      <c r="G93" s="41"/>
      <c r="H93" s="41"/>
      <c r="I93" s="33" t="s">
        <v>30</v>
      </c>
      <c r="J93" s="37" t="str">
        <f>E23</f>
        <v>Envi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Jedlička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177</v>
      </c>
      <c r="D96" s="186"/>
      <c r="E96" s="186"/>
      <c r="F96" s="186"/>
      <c r="G96" s="186"/>
      <c r="H96" s="186"/>
      <c r="I96" s="186"/>
      <c r="J96" s="187" t="s">
        <v>178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179</v>
      </c>
      <c r="D98" s="41"/>
      <c r="E98" s="41"/>
      <c r="F98" s="41"/>
      <c r="G98" s="41"/>
      <c r="H98" s="41"/>
      <c r="I98" s="41"/>
      <c r="J98" s="111">
        <f>J126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180</v>
      </c>
    </row>
    <row r="99" s="9" customFormat="1" ht="24.96" customHeight="1">
      <c r="A99" s="9"/>
      <c r="B99" s="189"/>
      <c r="C99" s="190"/>
      <c r="D99" s="191" t="s">
        <v>181</v>
      </c>
      <c r="E99" s="192"/>
      <c r="F99" s="192"/>
      <c r="G99" s="192"/>
      <c r="H99" s="192"/>
      <c r="I99" s="192"/>
      <c r="J99" s="193">
        <f>J127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182</v>
      </c>
      <c r="E100" s="197"/>
      <c r="F100" s="197"/>
      <c r="G100" s="197"/>
      <c r="H100" s="197"/>
      <c r="I100" s="197"/>
      <c r="J100" s="198">
        <f>J128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183</v>
      </c>
      <c r="E101" s="197"/>
      <c r="F101" s="197"/>
      <c r="G101" s="197"/>
      <c r="H101" s="197"/>
      <c r="I101" s="197"/>
      <c r="J101" s="198">
        <f>J192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185</v>
      </c>
      <c r="E102" s="197"/>
      <c r="F102" s="197"/>
      <c r="G102" s="197"/>
      <c r="H102" s="197"/>
      <c r="I102" s="197"/>
      <c r="J102" s="198">
        <f>J201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9"/>
      <c r="C103" s="190"/>
      <c r="D103" s="191" t="s">
        <v>2105</v>
      </c>
      <c r="E103" s="192"/>
      <c r="F103" s="192"/>
      <c r="G103" s="192"/>
      <c r="H103" s="192"/>
      <c r="I103" s="192"/>
      <c r="J103" s="193">
        <f>J204</f>
        <v>0</v>
      </c>
      <c r="K103" s="190"/>
      <c r="L103" s="194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5"/>
      <c r="C104" s="134"/>
      <c r="D104" s="196" t="s">
        <v>2106</v>
      </c>
      <c r="E104" s="197"/>
      <c r="F104" s="197"/>
      <c r="G104" s="197"/>
      <c r="H104" s="197"/>
      <c r="I104" s="197"/>
      <c r="J104" s="198">
        <f>J205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186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4" t="str">
        <f>E7</f>
        <v>REVITALIZACE TOKU A OBLASTI DUBINA_final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171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4" t="s">
        <v>2077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E11</f>
        <v>08.2 - SO 08.2 Valy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F14</f>
        <v>Karviná</v>
      </c>
      <c r="G120" s="41"/>
      <c r="H120" s="41"/>
      <c r="I120" s="33" t="s">
        <v>22</v>
      </c>
      <c r="J120" s="80" t="str">
        <f>IF(J14="","",J14)</f>
        <v>7. 8. 2025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E17</f>
        <v>Město Karviná</v>
      </c>
      <c r="G122" s="41"/>
      <c r="H122" s="41"/>
      <c r="I122" s="33" t="s">
        <v>30</v>
      </c>
      <c r="J122" s="37" t="str">
        <f>E23</f>
        <v>Envi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IF(E20="","",E20)</f>
        <v>Vyplň údaj</v>
      </c>
      <c r="G123" s="41"/>
      <c r="H123" s="41"/>
      <c r="I123" s="33" t="s">
        <v>33</v>
      </c>
      <c r="J123" s="37" t="str">
        <f>E26</f>
        <v>Jedlička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0"/>
      <c r="B125" s="201"/>
      <c r="C125" s="202" t="s">
        <v>187</v>
      </c>
      <c r="D125" s="203" t="s">
        <v>62</v>
      </c>
      <c r="E125" s="203" t="s">
        <v>58</v>
      </c>
      <c r="F125" s="203" t="s">
        <v>59</v>
      </c>
      <c r="G125" s="203" t="s">
        <v>188</v>
      </c>
      <c r="H125" s="203" t="s">
        <v>189</v>
      </c>
      <c r="I125" s="203" t="s">
        <v>190</v>
      </c>
      <c r="J125" s="203" t="s">
        <v>178</v>
      </c>
      <c r="K125" s="204" t="s">
        <v>191</v>
      </c>
      <c r="L125" s="205"/>
      <c r="M125" s="101" t="s">
        <v>1</v>
      </c>
      <c r="N125" s="102" t="s">
        <v>41</v>
      </c>
      <c r="O125" s="102" t="s">
        <v>192</v>
      </c>
      <c r="P125" s="102" t="s">
        <v>193</v>
      </c>
      <c r="Q125" s="102" t="s">
        <v>194</v>
      </c>
      <c r="R125" s="102" t="s">
        <v>195</v>
      </c>
      <c r="S125" s="102" t="s">
        <v>196</v>
      </c>
      <c r="T125" s="103" t="s">
        <v>197</v>
      </c>
      <c r="U125" s="200"/>
      <c r="V125" s="200"/>
      <c r="W125" s="200"/>
      <c r="X125" s="200"/>
      <c r="Y125" s="200"/>
      <c r="Z125" s="200"/>
      <c r="AA125" s="200"/>
      <c r="AB125" s="200"/>
      <c r="AC125" s="200"/>
      <c r="AD125" s="200"/>
      <c r="AE125" s="200"/>
    </row>
    <row r="126" s="2" customFormat="1" ht="22.8" customHeight="1">
      <c r="A126" s="39"/>
      <c r="B126" s="40"/>
      <c r="C126" s="108" t="s">
        <v>198</v>
      </c>
      <c r="D126" s="41"/>
      <c r="E126" s="41"/>
      <c r="F126" s="41"/>
      <c r="G126" s="41"/>
      <c r="H126" s="41"/>
      <c r="I126" s="41"/>
      <c r="J126" s="206">
        <f>BK126</f>
        <v>0</v>
      </c>
      <c r="K126" s="41"/>
      <c r="L126" s="45"/>
      <c r="M126" s="104"/>
      <c r="N126" s="207"/>
      <c r="O126" s="105"/>
      <c r="P126" s="208">
        <f>P127+P204</f>
        <v>0</v>
      </c>
      <c r="Q126" s="105"/>
      <c r="R126" s="208">
        <f>R127+R204</f>
        <v>15.083870400000002</v>
      </c>
      <c r="S126" s="105"/>
      <c r="T126" s="209">
        <f>T127+T204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76</v>
      </c>
      <c r="AU126" s="18" t="s">
        <v>180</v>
      </c>
      <c r="BK126" s="210">
        <f>BK127+BK204</f>
        <v>0</v>
      </c>
    </row>
    <row r="127" s="12" customFormat="1" ht="25.92" customHeight="1">
      <c r="A127" s="12"/>
      <c r="B127" s="211"/>
      <c r="C127" s="212"/>
      <c r="D127" s="213" t="s">
        <v>76</v>
      </c>
      <c r="E127" s="214" t="s">
        <v>199</v>
      </c>
      <c r="F127" s="214" t="s">
        <v>200</v>
      </c>
      <c r="G127" s="212"/>
      <c r="H127" s="212"/>
      <c r="I127" s="215"/>
      <c r="J127" s="216">
        <f>BK127</f>
        <v>0</v>
      </c>
      <c r="K127" s="212"/>
      <c r="L127" s="217"/>
      <c r="M127" s="218"/>
      <c r="N127" s="219"/>
      <c r="O127" s="219"/>
      <c r="P127" s="220">
        <f>P128+P192+P201</f>
        <v>0</v>
      </c>
      <c r="Q127" s="219"/>
      <c r="R127" s="220">
        <f>R128+R192+R201</f>
        <v>15.083870400000002</v>
      </c>
      <c r="S127" s="219"/>
      <c r="T127" s="221">
        <f>T128+T192+T201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2" t="s">
        <v>84</v>
      </c>
      <c r="AT127" s="223" t="s">
        <v>76</v>
      </c>
      <c r="AU127" s="223" t="s">
        <v>77</v>
      </c>
      <c r="AY127" s="222" t="s">
        <v>201</v>
      </c>
      <c r="BK127" s="224">
        <f>BK128+BK192+BK201</f>
        <v>0</v>
      </c>
    </row>
    <row r="128" s="12" customFormat="1" ht="22.8" customHeight="1">
      <c r="A128" s="12"/>
      <c r="B128" s="211"/>
      <c r="C128" s="212"/>
      <c r="D128" s="213" t="s">
        <v>76</v>
      </c>
      <c r="E128" s="225" t="s">
        <v>84</v>
      </c>
      <c r="F128" s="225" t="s">
        <v>202</v>
      </c>
      <c r="G128" s="212"/>
      <c r="H128" s="212"/>
      <c r="I128" s="215"/>
      <c r="J128" s="226">
        <f>BK128</f>
        <v>0</v>
      </c>
      <c r="K128" s="212"/>
      <c r="L128" s="217"/>
      <c r="M128" s="218"/>
      <c r="N128" s="219"/>
      <c r="O128" s="219"/>
      <c r="P128" s="220">
        <f>SUM(P129:P191)</f>
        <v>0</v>
      </c>
      <c r="Q128" s="219"/>
      <c r="R128" s="220">
        <f>SUM(R129:R191)</f>
        <v>0.0041903999999999995</v>
      </c>
      <c r="S128" s="219"/>
      <c r="T128" s="221">
        <f>SUM(T129:T191)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2" t="s">
        <v>84</v>
      </c>
      <c r="AT128" s="223" t="s">
        <v>76</v>
      </c>
      <c r="AU128" s="223" t="s">
        <v>84</v>
      </c>
      <c r="AY128" s="222" t="s">
        <v>201</v>
      </c>
      <c r="BK128" s="224">
        <f>SUM(BK129:BK191)</f>
        <v>0</v>
      </c>
    </row>
    <row r="129" s="2" customFormat="1" ht="24.15" customHeight="1">
      <c r="A129" s="39"/>
      <c r="B129" s="40"/>
      <c r="C129" s="227" t="s">
        <v>84</v>
      </c>
      <c r="D129" s="227" t="s">
        <v>203</v>
      </c>
      <c r="E129" s="228" t="s">
        <v>656</v>
      </c>
      <c r="F129" s="229" t="s">
        <v>657</v>
      </c>
      <c r="G129" s="230" t="s">
        <v>247</v>
      </c>
      <c r="H129" s="231">
        <v>194</v>
      </c>
      <c r="I129" s="232"/>
      <c r="J129" s="233">
        <f>ROUND(I129*H129,2)</f>
        <v>0</v>
      </c>
      <c r="K129" s="229" t="s">
        <v>207</v>
      </c>
      <c r="L129" s="45"/>
      <c r="M129" s="234" t="s">
        <v>1</v>
      </c>
      <c r="N129" s="235" t="s">
        <v>42</v>
      </c>
      <c r="O129" s="92"/>
      <c r="P129" s="236">
        <f>O129*H129</f>
        <v>0</v>
      </c>
      <c r="Q129" s="236">
        <v>0</v>
      </c>
      <c r="R129" s="236">
        <f>Q129*H129</f>
        <v>0</v>
      </c>
      <c r="S129" s="236">
        <v>0</v>
      </c>
      <c r="T129" s="237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8" t="s">
        <v>208</v>
      </c>
      <c r="AT129" s="238" t="s">
        <v>203</v>
      </c>
      <c r="AU129" s="238" t="s">
        <v>86</v>
      </c>
      <c r="AY129" s="18" t="s">
        <v>201</v>
      </c>
      <c r="BE129" s="239">
        <f>IF(N129="základní",J129,0)</f>
        <v>0</v>
      </c>
      <c r="BF129" s="239">
        <f>IF(N129="snížená",J129,0)</f>
        <v>0</v>
      </c>
      <c r="BG129" s="239">
        <f>IF(N129="zákl. přenesená",J129,0)</f>
        <v>0</v>
      </c>
      <c r="BH129" s="239">
        <f>IF(N129="sníž. přenesená",J129,0)</f>
        <v>0</v>
      </c>
      <c r="BI129" s="239">
        <f>IF(N129="nulová",J129,0)</f>
        <v>0</v>
      </c>
      <c r="BJ129" s="18" t="s">
        <v>84</v>
      </c>
      <c r="BK129" s="239">
        <f>ROUND(I129*H129,2)</f>
        <v>0</v>
      </c>
      <c r="BL129" s="18" t="s">
        <v>208</v>
      </c>
      <c r="BM129" s="238" t="s">
        <v>2107</v>
      </c>
    </row>
    <row r="130" s="2" customFormat="1">
      <c r="A130" s="39"/>
      <c r="B130" s="40"/>
      <c r="C130" s="41"/>
      <c r="D130" s="240" t="s">
        <v>210</v>
      </c>
      <c r="E130" s="41"/>
      <c r="F130" s="241" t="s">
        <v>659</v>
      </c>
      <c r="G130" s="41"/>
      <c r="H130" s="41"/>
      <c r="I130" s="242"/>
      <c r="J130" s="41"/>
      <c r="K130" s="41"/>
      <c r="L130" s="45"/>
      <c r="M130" s="243"/>
      <c r="N130" s="244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210</v>
      </c>
      <c r="AU130" s="18" t="s">
        <v>86</v>
      </c>
    </row>
    <row r="131" s="13" customFormat="1">
      <c r="A131" s="13"/>
      <c r="B131" s="245"/>
      <c r="C131" s="246"/>
      <c r="D131" s="240" t="s">
        <v>212</v>
      </c>
      <c r="E131" s="247" t="s">
        <v>1</v>
      </c>
      <c r="F131" s="248" t="s">
        <v>2108</v>
      </c>
      <c r="G131" s="246"/>
      <c r="H131" s="249">
        <v>57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5" t="s">
        <v>212</v>
      </c>
      <c r="AU131" s="255" t="s">
        <v>86</v>
      </c>
      <c r="AV131" s="13" t="s">
        <v>86</v>
      </c>
      <c r="AW131" s="13" t="s">
        <v>32</v>
      </c>
      <c r="AX131" s="13" t="s">
        <v>77</v>
      </c>
      <c r="AY131" s="255" t="s">
        <v>201</v>
      </c>
    </row>
    <row r="132" s="13" customFormat="1">
      <c r="A132" s="13"/>
      <c r="B132" s="245"/>
      <c r="C132" s="246"/>
      <c r="D132" s="240" t="s">
        <v>212</v>
      </c>
      <c r="E132" s="247" t="s">
        <v>1</v>
      </c>
      <c r="F132" s="248" t="s">
        <v>2109</v>
      </c>
      <c r="G132" s="246"/>
      <c r="H132" s="249">
        <v>57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5" t="s">
        <v>212</v>
      </c>
      <c r="AU132" s="255" t="s">
        <v>86</v>
      </c>
      <c r="AV132" s="13" t="s">
        <v>86</v>
      </c>
      <c r="AW132" s="13" t="s">
        <v>32</v>
      </c>
      <c r="AX132" s="13" t="s">
        <v>77</v>
      </c>
      <c r="AY132" s="255" t="s">
        <v>201</v>
      </c>
    </row>
    <row r="133" s="13" customFormat="1">
      <c r="A133" s="13"/>
      <c r="B133" s="245"/>
      <c r="C133" s="246"/>
      <c r="D133" s="240" t="s">
        <v>212</v>
      </c>
      <c r="E133" s="247" t="s">
        <v>1</v>
      </c>
      <c r="F133" s="248" t="s">
        <v>2110</v>
      </c>
      <c r="G133" s="246"/>
      <c r="H133" s="249">
        <v>30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5" t="s">
        <v>212</v>
      </c>
      <c r="AU133" s="255" t="s">
        <v>86</v>
      </c>
      <c r="AV133" s="13" t="s">
        <v>86</v>
      </c>
      <c r="AW133" s="13" t="s">
        <v>32</v>
      </c>
      <c r="AX133" s="13" t="s">
        <v>77</v>
      </c>
      <c r="AY133" s="255" t="s">
        <v>201</v>
      </c>
    </row>
    <row r="134" s="13" customFormat="1">
      <c r="A134" s="13"/>
      <c r="B134" s="245"/>
      <c r="C134" s="246"/>
      <c r="D134" s="240" t="s">
        <v>212</v>
      </c>
      <c r="E134" s="247" t="s">
        <v>1</v>
      </c>
      <c r="F134" s="248" t="s">
        <v>2111</v>
      </c>
      <c r="G134" s="246"/>
      <c r="H134" s="249">
        <v>50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5" t="s">
        <v>212</v>
      </c>
      <c r="AU134" s="255" t="s">
        <v>86</v>
      </c>
      <c r="AV134" s="13" t="s">
        <v>86</v>
      </c>
      <c r="AW134" s="13" t="s">
        <v>32</v>
      </c>
      <c r="AX134" s="13" t="s">
        <v>77</v>
      </c>
      <c r="AY134" s="255" t="s">
        <v>201</v>
      </c>
    </row>
    <row r="135" s="14" customFormat="1">
      <c r="A135" s="14"/>
      <c r="B135" s="256"/>
      <c r="C135" s="257"/>
      <c r="D135" s="240" t="s">
        <v>212</v>
      </c>
      <c r="E135" s="258" t="s">
        <v>1</v>
      </c>
      <c r="F135" s="259" t="s">
        <v>216</v>
      </c>
      <c r="G135" s="257"/>
      <c r="H135" s="260">
        <v>194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6" t="s">
        <v>212</v>
      </c>
      <c r="AU135" s="266" t="s">
        <v>86</v>
      </c>
      <c r="AV135" s="14" t="s">
        <v>208</v>
      </c>
      <c r="AW135" s="14" t="s">
        <v>32</v>
      </c>
      <c r="AX135" s="14" t="s">
        <v>84</v>
      </c>
      <c r="AY135" s="266" t="s">
        <v>201</v>
      </c>
    </row>
    <row r="136" s="2" customFormat="1" ht="33" customHeight="1">
      <c r="A136" s="39"/>
      <c r="B136" s="40"/>
      <c r="C136" s="227" t="s">
        <v>86</v>
      </c>
      <c r="D136" s="227" t="s">
        <v>203</v>
      </c>
      <c r="E136" s="228" t="s">
        <v>661</v>
      </c>
      <c r="F136" s="229" t="s">
        <v>662</v>
      </c>
      <c r="G136" s="230" t="s">
        <v>206</v>
      </c>
      <c r="H136" s="231">
        <v>38.799999999999997</v>
      </c>
      <c r="I136" s="232"/>
      <c r="J136" s="233">
        <f>ROUND(I136*H136,2)</f>
        <v>0</v>
      </c>
      <c r="K136" s="229" t="s">
        <v>207</v>
      </c>
      <c r="L136" s="45"/>
      <c r="M136" s="234" t="s">
        <v>1</v>
      </c>
      <c r="N136" s="235" t="s">
        <v>42</v>
      </c>
      <c r="O136" s="92"/>
      <c r="P136" s="236">
        <f>O136*H136</f>
        <v>0</v>
      </c>
      <c r="Q136" s="236">
        <v>0</v>
      </c>
      <c r="R136" s="236">
        <f>Q136*H136</f>
        <v>0</v>
      </c>
      <c r="S136" s="236">
        <v>0</v>
      </c>
      <c r="T136" s="237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8" t="s">
        <v>208</v>
      </c>
      <c r="AT136" s="238" t="s">
        <v>203</v>
      </c>
      <c r="AU136" s="238" t="s">
        <v>86</v>
      </c>
      <c r="AY136" s="18" t="s">
        <v>201</v>
      </c>
      <c r="BE136" s="239">
        <f>IF(N136="základní",J136,0)</f>
        <v>0</v>
      </c>
      <c r="BF136" s="239">
        <f>IF(N136="snížená",J136,0)</f>
        <v>0</v>
      </c>
      <c r="BG136" s="239">
        <f>IF(N136="zákl. přenesená",J136,0)</f>
        <v>0</v>
      </c>
      <c r="BH136" s="239">
        <f>IF(N136="sníž. přenesená",J136,0)</f>
        <v>0</v>
      </c>
      <c r="BI136" s="239">
        <f>IF(N136="nulová",J136,0)</f>
        <v>0</v>
      </c>
      <c r="BJ136" s="18" t="s">
        <v>84</v>
      </c>
      <c r="BK136" s="239">
        <f>ROUND(I136*H136,2)</f>
        <v>0</v>
      </c>
      <c r="BL136" s="18" t="s">
        <v>208</v>
      </c>
      <c r="BM136" s="238" t="s">
        <v>2112</v>
      </c>
    </row>
    <row r="137" s="2" customFormat="1">
      <c r="A137" s="39"/>
      <c r="B137" s="40"/>
      <c r="C137" s="41"/>
      <c r="D137" s="240" t="s">
        <v>210</v>
      </c>
      <c r="E137" s="41"/>
      <c r="F137" s="241" t="s">
        <v>664</v>
      </c>
      <c r="G137" s="41"/>
      <c r="H137" s="41"/>
      <c r="I137" s="242"/>
      <c r="J137" s="41"/>
      <c r="K137" s="41"/>
      <c r="L137" s="45"/>
      <c r="M137" s="243"/>
      <c r="N137" s="244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210</v>
      </c>
      <c r="AU137" s="18" t="s">
        <v>86</v>
      </c>
    </row>
    <row r="138" s="13" customFormat="1">
      <c r="A138" s="13"/>
      <c r="B138" s="245"/>
      <c r="C138" s="246"/>
      <c r="D138" s="240" t="s">
        <v>212</v>
      </c>
      <c r="E138" s="247" t="s">
        <v>1</v>
      </c>
      <c r="F138" s="248" t="s">
        <v>2113</v>
      </c>
      <c r="G138" s="246"/>
      <c r="H138" s="249">
        <v>11.4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5" t="s">
        <v>212</v>
      </c>
      <c r="AU138" s="255" t="s">
        <v>86</v>
      </c>
      <c r="AV138" s="13" t="s">
        <v>86</v>
      </c>
      <c r="AW138" s="13" t="s">
        <v>32</v>
      </c>
      <c r="AX138" s="13" t="s">
        <v>77</v>
      </c>
      <c r="AY138" s="255" t="s">
        <v>201</v>
      </c>
    </row>
    <row r="139" s="13" customFormat="1">
      <c r="A139" s="13"/>
      <c r="B139" s="245"/>
      <c r="C139" s="246"/>
      <c r="D139" s="240" t="s">
        <v>212</v>
      </c>
      <c r="E139" s="247" t="s">
        <v>1</v>
      </c>
      <c r="F139" s="248" t="s">
        <v>2114</v>
      </c>
      <c r="G139" s="246"/>
      <c r="H139" s="249">
        <v>11.4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5" t="s">
        <v>212</v>
      </c>
      <c r="AU139" s="255" t="s">
        <v>86</v>
      </c>
      <c r="AV139" s="13" t="s">
        <v>86</v>
      </c>
      <c r="AW139" s="13" t="s">
        <v>32</v>
      </c>
      <c r="AX139" s="13" t="s">
        <v>77</v>
      </c>
      <c r="AY139" s="255" t="s">
        <v>201</v>
      </c>
    </row>
    <row r="140" s="13" customFormat="1">
      <c r="A140" s="13"/>
      <c r="B140" s="245"/>
      <c r="C140" s="246"/>
      <c r="D140" s="240" t="s">
        <v>212</v>
      </c>
      <c r="E140" s="247" t="s">
        <v>1</v>
      </c>
      <c r="F140" s="248" t="s">
        <v>2115</v>
      </c>
      <c r="G140" s="246"/>
      <c r="H140" s="249">
        <v>6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5" t="s">
        <v>212</v>
      </c>
      <c r="AU140" s="255" t="s">
        <v>86</v>
      </c>
      <c r="AV140" s="13" t="s">
        <v>86</v>
      </c>
      <c r="AW140" s="13" t="s">
        <v>32</v>
      </c>
      <c r="AX140" s="13" t="s">
        <v>77</v>
      </c>
      <c r="AY140" s="255" t="s">
        <v>201</v>
      </c>
    </row>
    <row r="141" s="13" customFormat="1">
      <c r="A141" s="13"/>
      <c r="B141" s="245"/>
      <c r="C141" s="246"/>
      <c r="D141" s="240" t="s">
        <v>212</v>
      </c>
      <c r="E141" s="247" t="s">
        <v>1</v>
      </c>
      <c r="F141" s="248" t="s">
        <v>2116</v>
      </c>
      <c r="G141" s="246"/>
      <c r="H141" s="249">
        <v>10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5" t="s">
        <v>212</v>
      </c>
      <c r="AU141" s="255" t="s">
        <v>86</v>
      </c>
      <c r="AV141" s="13" t="s">
        <v>86</v>
      </c>
      <c r="AW141" s="13" t="s">
        <v>32</v>
      </c>
      <c r="AX141" s="13" t="s">
        <v>77</v>
      </c>
      <c r="AY141" s="255" t="s">
        <v>201</v>
      </c>
    </row>
    <row r="142" s="14" customFormat="1">
      <c r="A142" s="14"/>
      <c r="B142" s="256"/>
      <c r="C142" s="257"/>
      <c r="D142" s="240" t="s">
        <v>212</v>
      </c>
      <c r="E142" s="258" t="s">
        <v>1</v>
      </c>
      <c r="F142" s="259" t="s">
        <v>216</v>
      </c>
      <c r="G142" s="257"/>
      <c r="H142" s="260">
        <v>38.799999999999997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212</v>
      </c>
      <c r="AU142" s="266" t="s">
        <v>86</v>
      </c>
      <c r="AV142" s="14" t="s">
        <v>208</v>
      </c>
      <c r="AW142" s="14" t="s">
        <v>32</v>
      </c>
      <c r="AX142" s="14" t="s">
        <v>84</v>
      </c>
      <c r="AY142" s="266" t="s">
        <v>201</v>
      </c>
    </row>
    <row r="143" s="2" customFormat="1" ht="33" customHeight="1">
      <c r="A143" s="39"/>
      <c r="B143" s="40"/>
      <c r="C143" s="227" t="s">
        <v>225</v>
      </c>
      <c r="D143" s="227" t="s">
        <v>203</v>
      </c>
      <c r="E143" s="228" t="s">
        <v>226</v>
      </c>
      <c r="F143" s="229" t="s">
        <v>227</v>
      </c>
      <c r="G143" s="230" t="s">
        <v>206</v>
      </c>
      <c r="H143" s="231">
        <v>175.40000000000001</v>
      </c>
      <c r="I143" s="232"/>
      <c r="J143" s="233">
        <f>ROUND(I143*H143,2)</f>
        <v>0</v>
      </c>
      <c r="K143" s="229" t="s">
        <v>207</v>
      </c>
      <c r="L143" s="45"/>
      <c r="M143" s="234" t="s">
        <v>1</v>
      </c>
      <c r="N143" s="235" t="s">
        <v>42</v>
      </c>
      <c r="O143" s="92"/>
      <c r="P143" s="236">
        <f>O143*H143</f>
        <v>0</v>
      </c>
      <c r="Q143" s="236">
        <v>0</v>
      </c>
      <c r="R143" s="236">
        <f>Q143*H143</f>
        <v>0</v>
      </c>
      <c r="S143" s="236">
        <v>0</v>
      </c>
      <c r="T143" s="237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8" t="s">
        <v>208</v>
      </c>
      <c r="AT143" s="238" t="s">
        <v>203</v>
      </c>
      <c r="AU143" s="238" t="s">
        <v>86</v>
      </c>
      <c r="AY143" s="18" t="s">
        <v>201</v>
      </c>
      <c r="BE143" s="239">
        <f>IF(N143="základní",J143,0)</f>
        <v>0</v>
      </c>
      <c r="BF143" s="239">
        <f>IF(N143="snížená",J143,0)</f>
        <v>0</v>
      </c>
      <c r="BG143" s="239">
        <f>IF(N143="zákl. přenesená",J143,0)</f>
        <v>0</v>
      </c>
      <c r="BH143" s="239">
        <f>IF(N143="sníž. přenesená",J143,0)</f>
        <v>0</v>
      </c>
      <c r="BI143" s="239">
        <f>IF(N143="nulová",J143,0)</f>
        <v>0</v>
      </c>
      <c r="BJ143" s="18" t="s">
        <v>84</v>
      </c>
      <c r="BK143" s="239">
        <f>ROUND(I143*H143,2)</f>
        <v>0</v>
      </c>
      <c r="BL143" s="18" t="s">
        <v>208</v>
      </c>
      <c r="BM143" s="238" t="s">
        <v>2117</v>
      </c>
    </row>
    <row r="144" s="2" customFormat="1">
      <c r="A144" s="39"/>
      <c r="B144" s="40"/>
      <c r="C144" s="41"/>
      <c r="D144" s="240" t="s">
        <v>210</v>
      </c>
      <c r="E144" s="41"/>
      <c r="F144" s="241" t="s">
        <v>229</v>
      </c>
      <c r="G144" s="41"/>
      <c r="H144" s="41"/>
      <c r="I144" s="242"/>
      <c r="J144" s="41"/>
      <c r="K144" s="41"/>
      <c r="L144" s="45"/>
      <c r="M144" s="243"/>
      <c r="N144" s="244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210</v>
      </c>
      <c r="AU144" s="18" t="s">
        <v>86</v>
      </c>
    </row>
    <row r="145" s="13" customFormat="1">
      <c r="A145" s="13"/>
      <c r="B145" s="245"/>
      <c r="C145" s="246"/>
      <c r="D145" s="240" t="s">
        <v>212</v>
      </c>
      <c r="E145" s="247" t="s">
        <v>1</v>
      </c>
      <c r="F145" s="248" t="s">
        <v>2118</v>
      </c>
      <c r="G145" s="246"/>
      <c r="H145" s="249">
        <v>59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5" t="s">
        <v>212</v>
      </c>
      <c r="AU145" s="255" t="s">
        <v>86</v>
      </c>
      <c r="AV145" s="13" t="s">
        <v>86</v>
      </c>
      <c r="AW145" s="13" t="s">
        <v>32</v>
      </c>
      <c r="AX145" s="13" t="s">
        <v>77</v>
      </c>
      <c r="AY145" s="255" t="s">
        <v>201</v>
      </c>
    </row>
    <row r="146" s="13" customFormat="1">
      <c r="A146" s="13"/>
      <c r="B146" s="245"/>
      <c r="C146" s="246"/>
      <c r="D146" s="240" t="s">
        <v>212</v>
      </c>
      <c r="E146" s="247" t="s">
        <v>1</v>
      </c>
      <c r="F146" s="248" t="s">
        <v>2119</v>
      </c>
      <c r="G146" s="246"/>
      <c r="H146" s="249">
        <v>38.799999999999997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5" t="s">
        <v>212</v>
      </c>
      <c r="AU146" s="255" t="s">
        <v>86</v>
      </c>
      <c r="AV146" s="13" t="s">
        <v>86</v>
      </c>
      <c r="AW146" s="13" t="s">
        <v>32</v>
      </c>
      <c r="AX146" s="13" t="s">
        <v>77</v>
      </c>
      <c r="AY146" s="255" t="s">
        <v>201</v>
      </c>
    </row>
    <row r="147" s="13" customFormat="1">
      <c r="A147" s="13"/>
      <c r="B147" s="245"/>
      <c r="C147" s="246"/>
      <c r="D147" s="240" t="s">
        <v>212</v>
      </c>
      <c r="E147" s="247" t="s">
        <v>1</v>
      </c>
      <c r="F147" s="248" t="s">
        <v>2120</v>
      </c>
      <c r="G147" s="246"/>
      <c r="H147" s="249">
        <v>38.799999999999997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5" t="s">
        <v>212</v>
      </c>
      <c r="AU147" s="255" t="s">
        <v>86</v>
      </c>
      <c r="AV147" s="13" t="s">
        <v>86</v>
      </c>
      <c r="AW147" s="13" t="s">
        <v>32</v>
      </c>
      <c r="AX147" s="13" t="s">
        <v>77</v>
      </c>
      <c r="AY147" s="255" t="s">
        <v>201</v>
      </c>
    </row>
    <row r="148" s="13" customFormat="1">
      <c r="A148" s="13"/>
      <c r="B148" s="245"/>
      <c r="C148" s="246"/>
      <c r="D148" s="240" t="s">
        <v>212</v>
      </c>
      <c r="E148" s="247" t="s">
        <v>1</v>
      </c>
      <c r="F148" s="248" t="s">
        <v>2121</v>
      </c>
      <c r="G148" s="246"/>
      <c r="H148" s="249">
        <v>38.799999999999997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5" t="s">
        <v>212</v>
      </c>
      <c r="AU148" s="255" t="s">
        <v>86</v>
      </c>
      <c r="AV148" s="13" t="s">
        <v>86</v>
      </c>
      <c r="AW148" s="13" t="s">
        <v>32</v>
      </c>
      <c r="AX148" s="13" t="s">
        <v>77</v>
      </c>
      <c r="AY148" s="255" t="s">
        <v>201</v>
      </c>
    </row>
    <row r="149" s="14" customFormat="1">
      <c r="A149" s="14"/>
      <c r="B149" s="256"/>
      <c r="C149" s="257"/>
      <c r="D149" s="240" t="s">
        <v>212</v>
      </c>
      <c r="E149" s="258" t="s">
        <v>1</v>
      </c>
      <c r="F149" s="259" t="s">
        <v>216</v>
      </c>
      <c r="G149" s="257"/>
      <c r="H149" s="260">
        <v>175.40000000000001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6" t="s">
        <v>212</v>
      </c>
      <c r="AU149" s="266" t="s">
        <v>86</v>
      </c>
      <c r="AV149" s="14" t="s">
        <v>208</v>
      </c>
      <c r="AW149" s="14" t="s">
        <v>32</v>
      </c>
      <c r="AX149" s="14" t="s">
        <v>84</v>
      </c>
      <c r="AY149" s="266" t="s">
        <v>201</v>
      </c>
    </row>
    <row r="150" s="2" customFormat="1" ht="24.15" customHeight="1">
      <c r="A150" s="39"/>
      <c r="B150" s="40"/>
      <c r="C150" s="227" t="s">
        <v>208</v>
      </c>
      <c r="D150" s="227" t="s">
        <v>203</v>
      </c>
      <c r="E150" s="228" t="s">
        <v>823</v>
      </c>
      <c r="F150" s="229" t="s">
        <v>824</v>
      </c>
      <c r="G150" s="230" t="s">
        <v>206</v>
      </c>
      <c r="H150" s="231">
        <v>136.59999999999999</v>
      </c>
      <c r="I150" s="232"/>
      <c r="J150" s="233">
        <f>ROUND(I150*H150,2)</f>
        <v>0</v>
      </c>
      <c r="K150" s="229" t="s">
        <v>207</v>
      </c>
      <c r="L150" s="45"/>
      <c r="M150" s="234" t="s">
        <v>1</v>
      </c>
      <c r="N150" s="235" t="s">
        <v>42</v>
      </c>
      <c r="O150" s="92"/>
      <c r="P150" s="236">
        <f>O150*H150</f>
        <v>0</v>
      </c>
      <c r="Q150" s="236">
        <v>0</v>
      </c>
      <c r="R150" s="236">
        <f>Q150*H150</f>
        <v>0</v>
      </c>
      <c r="S150" s="236">
        <v>0</v>
      </c>
      <c r="T150" s="237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8" t="s">
        <v>208</v>
      </c>
      <c r="AT150" s="238" t="s">
        <v>203</v>
      </c>
      <c r="AU150" s="238" t="s">
        <v>86</v>
      </c>
      <c r="AY150" s="18" t="s">
        <v>201</v>
      </c>
      <c r="BE150" s="239">
        <f>IF(N150="základní",J150,0)</f>
        <v>0</v>
      </c>
      <c r="BF150" s="239">
        <f>IF(N150="snížená",J150,0)</f>
        <v>0</v>
      </c>
      <c r="BG150" s="239">
        <f>IF(N150="zákl. přenesená",J150,0)</f>
        <v>0</v>
      </c>
      <c r="BH150" s="239">
        <f>IF(N150="sníž. přenesená",J150,0)</f>
        <v>0</v>
      </c>
      <c r="BI150" s="239">
        <f>IF(N150="nulová",J150,0)</f>
        <v>0</v>
      </c>
      <c r="BJ150" s="18" t="s">
        <v>84</v>
      </c>
      <c r="BK150" s="239">
        <f>ROUND(I150*H150,2)</f>
        <v>0</v>
      </c>
      <c r="BL150" s="18" t="s">
        <v>208</v>
      </c>
      <c r="BM150" s="238" t="s">
        <v>2122</v>
      </c>
    </row>
    <row r="151" s="2" customFormat="1">
      <c r="A151" s="39"/>
      <c r="B151" s="40"/>
      <c r="C151" s="41"/>
      <c r="D151" s="240" t="s">
        <v>210</v>
      </c>
      <c r="E151" s="41"/>
      <c r="F151" s="241" t="s">
        <v>826</v>
      </c>
      <c r="G151" s="41"/>
      <c r="H151" s="41"/>
      <c r="I151" s="242"/>
      <c r="J151" s="41"/>
      <c r="K151" s="41"/>
      <c r="L151" s="45"/>
      <c r="M151" s="243"/>
      <c r="N151" s="244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210</v>
      </c>
      <c r="AU151" s="18" t="s">
        <v>86</v>
      </c>
    </row>
    <row r="152" s="13" customFormat="1">
      <c r="A152" s="13"/>
      <c r="B152" s="245"/>
      <c r="C152" s="246"/>
      <c r="D152" s="240" t="s">
        <v>212</v>
      </c>
      <c r="E152" s="247" t="s">
        <v>1</v>
      </c>
      <c r="F152" s="248" t="s">
        <v>2118</v>
      </c>
      <c r="G152" s="246"/>
      <c r="H152" s="249">
        <v>59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5" t="s">
        <v>212</v>
      </c>
      <c r="AU152" s="255" t="s">
        <v>86</v>
      </c>
      <c r="AV152" s="13" t="s">
        <v>86</v>
      </c>
      <c r="AW152" s="13" t="s">
        <v>32</v>
      </c>
      <c r="AX152" s="13" t="s">
        <v>77</v>
      </c>
      <c r="AY152" s="255" t="s">
        <v>201</v>
      </c>
    </row>
    <row r="153" s="13" customFormat="1">
      <c r="A153" s="13"/>
      <c r="B153" s="245"/>
      <c r="C153" s="246"/>
      <c r="D153" s="240" t="s">
        <v>212</v>
      </c>
      <c r="E153" s="247" t="s">
        <v>1</v>
      </c>
      <c r="F153" s="248" t="s">
        <v>2123</v>
      </c>
      <c r="G153" s="246"/>
      <c r="H153" s="249">
        <v>38.799999999999997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5" t="s">
        <v>212</v>
      </c>
      <c r="AU153" s="255" t="s">
        <v>86</v>
      </c>
      <c r="AV153" s="13" t="s">
        <v>86</v>
      </c>
      <c r="AW153" s="13" t="s">
        <v>32</v>
      </c>
      <c r="AX153" s="13" t="s">
        <v>77</v>
      </c>
      <c r="AY153" s="255" t="s">
        <v>201</v>
      </c>
    </row>
    <row r="154" s="13" customFormat="1">
      <c r="A154" s="13"/>
      <c r="B154" s="245"/>
      <c r="C154" s="246"/>
      <c r="D154" s="240" t="s">
        <v>212</v>
      </c>
      <c r="E154" s="247" t="s">
        <v>1</v>
      </c>
      <c r="F154" s="248" t="s">
        <v>2124</v>
      </c>
      <c r="G154" s="246"/>
      <c r="H154" s="249">
        <v>38.799999999999997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5" t="s">
        <v>212</v>
      </c>
      <c r="AU154" s="255" t="s">
        <v>86</v>
      </c>
      <c r="AV154" s="13" t="s">
        <v>86</v>
      </c>
      <c r="AW154" s="13" t="s">
        <v>32</v>
      </c>
      <c r="AX154" s="13" t="s">
        <v>77</v>
      </c>
      <c r="AY154" s="255" t="s">
        <v>201</v>
      </c>
    </row>
    <row r="155" s="14" customFormat="1">
      <c r="A155" s="14"/>
      <c r="B155" s="256"/>
      <c r="C155" s="257"/>
      <c r="D155" s="240" t="s">
        <v>212</v>
      </c>
      <c r="E155" s="258" t="s">
        <v>1</v>
      </c>
      <c r="F155" s="259" t="s">
        <v>216</v>
      </c>
      <c r="G155" s="257"/>
      <c r="H155" s="260">
        <v>136.59999999999999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6" t="s">
        <v>212</v>
      </c>
      <c r="AU155" s="266" t="s">
        <v>86</v>
      </c>
      <c r="AV155" s="14" t="s">
        <v>208</v>
      </c>
      <c r="AW155" s="14" t="s">
        <v>32</v>
      </c>
      <c r="AX155" s="14" t="s">
        <v>84</v>
      </c>
      <c r="AY155" s="266" t="s">
        <v>201</v>
      </c>
    </row>
    <row r="156" s="2" customFormat="1" ht="24.15" customHeight="1">
      <c r="A156" s="39"/>
      <c r="B156" s="40"/>
      <c r="C156" s="227" t="s">
        <v>238</v>
      </c>
      <c r="D156" s="227" t="s">
        <v>203</v>
      </c>
      <c r="E156" s="228" t="s">
        <v>2125</v>
      </c>
      <c r="F156" s="229" t="s">
        <v>2126</v>
      </c>
      <c r="G156" s="230" t="s">
        <v>206</v>
      </c>
      <c r="H156" s="231">
        <v>97.799999999999997</v>
      </c>
      <c r="I156" s="232"/>
      <c r="J156" s="233">
        <f>ROUND(I156*H156,2)</f>
        <v>0</v>
      </c>
      <c r="K156" s="229" t="s">
        <v>207</v>
      </c>
      <c r="L156" s="45"/>
      <c r="M156" s="234" t="s">
        <v>1</v>
      </c>
      <c r="N156" s="235" t="s">
        <v>42</v>
      </c>
      <c r="O156" s="92"/>
      <c r="P156" s="236">
        <f>O156*H156</f>
        <v>0</v>
      </c>
      <c r="Q156" s="236">
        <v>0</v>
      </c>
      <c r="R156" s="236">
        <f>Q156*H156</f>
        <v>0</v>
      </c>
      <c r="S156" s="236">
        <v>0</v>
      </c>
      <c r="T156" s="237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8" t="s">
        <v>208</v>
      </c>
      <c r="AT156" s="238" t="s">
        <v>203</v>
      </c>
      <c r="AU156" s="238" t="s">
        <v>86</v>
      </c>
      <c r="AY156" s="18" t="s">
        <v>201</v>
      </c>
      <c r="BE156" s="239">
        <f>IF(N156="základní",J156,0)</f>
        <v>0</v>
      </c>
      <c r="BF156" s="239">
        <f>IF(N156="snížená",J156,0)</f>
        <v>0</v>
      </c>
      <c r="BG156" s="239">
        <f>IF(N156="zákl. přenesená",J156,0)</f>
        <v>0</v>
      </c>
      <c r="BH156" s="239">
        <f>IF(N156="sníž. přenesená",J156,0)</f>
        <v>0</v>
      </c>
      <c r="BI156" s="239">
        <f>IF(N156="nulová",J156,0)</f>
        <v>0</v>
      </c>
      <c r="BJ156" s="18" t="s">
        <v>84</v>
      </c>
      <c r="BK156" s="239">
        <f>ROUND(I156*H156,2)</f>
        <v>0</v>
      </c>
      <c r="BL156" s="18" t="s">
        <v>208</v>
      </c>
      <c r="BM156" s="238" t="s">
        <v>2127</v>
      </c>
    </row>
    <row r="157" s="2" customFormat="1">
      <c r="A157" s="39"/>
      <c r="B157" s="40"/>
      <c r="C157" s="41"/>
      <c r="D157" s="240" t="s">
        <v>210</v>
      </c>
      <c r="E157" s="41"/>
      <c r="F157" s="241" t="s">
        <v>2128</v>
      </c>
      <c r="G157" s="41"/>
      <c r="H157" s="41"/>
      <c r="I157" s="242"/>
      <c r="J157" s="41"/>
      <c r="K157" s="41"/>
      <c r="L157" s="45"/>
      <c r="M157" s="243"/>
      <c r="N157" s="244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210</v>
      </c>
      <c r="AU157" s="18" t="s">
        <v>86</v>
      </c>
    </row>
    <row r="158" s="13" customFormat="1">
      <c r="A158" s="13"/>
      <c r="B158" s="245"/>
      <c r="C158" s="246"/>
      <c r="D158" s="240" t="s">
        <v>212</v>
      </c>
      <c r="E158" s="247" t="s">
        <v>1</v>
      </c>
      <c r="F158" s="248" t="s">
        <v>2129</v>
      </c>
      <c r="G158" s="246"/>
      <c r="H158" s="249">
        <v>29.399999999999999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5" t="s">
        <v>212</v>
      </c>
      <c r="AU158" s="255" t="s">
        <v>86</v>
      </c>
      <c r="AV158" s="13" t="s">
        <v>86</v>
      </c>
      <c r="AW158" s="13" t="s">
        <v>32</v>
      </c>
      <c r="AX158" s="13" t="s">
        <v>77</v>
      </c>
      <c r="AY158" s="255" t="s">
        <v>201</v>
      </c>
    </row>
    <row r="159" s="13" customFormat="1">
      <c r="A159" s="13"/>
      <c r="B159" s="245"/>
      <c r="C159" s="246"/>
      <c r="D159" s="240" t="s">
        <v>212</v>
      </c>
      <c r="E159" s="247" t="s">
        <v>1</v>
      </c>
      <c r="F159" s="248" t="s">
        <v>2130</v>
      </c>
      <c r="G159" s="246"/>
      <c r="H159" s="249">
        <v>30.399999999999999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5" t="s">
        <v>212</v>
      </c>
      <c r="AU159" s="255" t="s">
        <v>86</v>
      </c>
      <c r="AV159" s="13" t="s">
        <v>86</v>
      </c>
      <c r="AW159" s="13" t="s">
        <v>32</v>
      </c>
      <c r="AX159" s="13" t="s">
        <v>77</v>
      </c>
      <c r="AY159" s="255" t="s">
        <v>201</v>
      </c>
    </row>
    <row r="160" s="13" customFormat="1">
      <c r="A160" s="13"/>
      <c r="B160" s="245"/>
      <c r="C160" s="246"/>
      <c r="D160" s="240" t="s">
        <v>212</v>
      </c>
      <c r="E160" s="247" t="s">
        <v>1</v>
      </c>
      <c r="F160" s="248" t="s">
        <v>2131</v>
      </c>
      <c r="G160" s="246"/>
      <c r="H160" s="249">
        <v>14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5" t="s">
        <v>212</v>
      </c>
      <c r="AU160" s="255" t="s">
        <v>86</v>
      </c>
      <c r="AV160" s="13" t="s">
        <v>86</v>
      </c>
      <c r="AW160" s="13" t="s">
        <v>32</v>
      </c>
      <c r="AX160" s="13" t="s">
        <v>77</v>
      </c>
      <c r="AY160" s="255" t="s">
        <v>201</v>
      </c>
    </row>
    <row r="161" s="13" customFormat="1">
      <c r="A161" s="13"/>
      <c r="B161" s="245"/>
      <c r="C161" s="246"/>
      <c r="D161" s="240" t="s">
        <v>212</v>
      </c>
      <c r="E161" s="247" t="s">
        <v>1</v>
      </c>
      <c r="F161" s="248" t="s">
        <v>2132</v>
      </c>
      <c r="G161" s="246"/>
      <c r="H161" s="249">
        <v>24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5" t="s">
        <v>212</v>
      </c>
      <c r="AU161" s="255" t="s">
        <v>86</v>
      </c>
      <c r="AV161" s="13" t="s">
        <v>86</v>
      </c>
      <c r="AW161" s="13" t="s">
        <v>32</v>
      </c>
      <c r="AX161" s="13" t="s">
        <v>77</v>
      </c>
      <c r="AY161" s="255" t="s">
        <v>201</v>
      </c>
    </row>
    <row r="162" s="14" customFormat="1">
      <c r="A162" s="14"/>
      <c r="B162" s="256"/>
      <c r="C162" s="257"/>
      <c r="D162" s="240" t="s">
        <v>212</v>
      </c>
      <c r="E162" s="258" t="s">
        <v>1</v>
      </c>
      <c r="F162" s="259" t="s">
        <v>216</v>
      </c>
      <c r="G162" s="257"/>
      <c r="H162" s="260">
        <v>97.799999999999997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212</v>
      </c>
      <c r="AU162" s="266" t="s">
        <v>86</v>
      </c>
      <c r="AV162" s="14" t="s">
        <v>208</v>
      </c>
      <c r="AW162" s="14" t="s">
        <v>32</v>
      </c>
      <c r="AX162" s="14" t="s">
        <v>84</v>
      </c>
      <c r="AY162" s="266" t="s">
        <v>201</v>
      </c>
    </row>
    <row r="163" s="2" customFormat="1" ht="33" customHeight="1">
      <c r="A163" s="39"/>
      <c r="B163" s="40"/>
      <c r="C163" s="227" t="s">
        <v>244</v>
      </c>
      <c r="D163" s="227" t="s">
        <v>203</v>
      </c>
      <c r="E163" s="228" t="s">
        <v>2133</v>
      </c>
      <c r="F163" s="229" t="s">
        <v>2134</v>
      </c>
      <c r="G163" s="230" t="s">
        <v>247</v>
      </c>
      <c r="H163" s="231">
        <v>194</v>
      </c>
      <c r="I163" s="232"/>
      <c r="J163" s="233">
        <f>ROUND(I163*H163,2)</f>
        <v>0</v>
      </c>
      <c r="K163" s="229" t="s">
        <v>207</v>
      </c>
      <c r="L163" s="45"/>
      <c r="M163" s="234" t="s">
        <v>1</v>
      </c>
      <c r="N163" s="235" t="s">
        <v>42</v>
      </c>
      <c r="O163" s="92"/>
      <c r="P163" s="236">
        <f>O163*H163</f>
        <v>0</v>
      </c>
      <c r="Q163" s="236">
        <v>0</v>
      </c>
      <c r="R163" s="236">
        <f>Q163*H163</f>
        <v>0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208</v>
      </c>
      <c r="AT163" s="238" t="s">
        <v>203</v>
      </c>
      <c r="AU163" s="238" t="s">
        <v>86</v>
      </c>
      <c r="AY163" s="18" t="s">
        <v>201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84</v>
      </c>
      <c r="BK163" s="239">
        <f>ROUND(I163*H163,2)</f>
        <v>0</v>
      </c>
      <c r="BL163" s="18" t="s">
        <v>208</v>
      </c>
      <c r="BM163" s="238" t="s">
        <v>2135</v>
      </c>
    </row>
    <row r="164" s="2" customFormat="1">
      <c r="A164" s="39"/>
      <c r="B164" s="40"/>
      <c r="C164" s="41"/>
      <c r="D164" s="240" t="s">
        <v>210</v>
      </c>
      <c r="E164" s="41"/>
      <c r="F164" s="241" t="s">
        <v>2136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210</v>
      </c>
      <c r="AU164" s="18" t="s">
        <v>86</v>
      </c>
    </row>
    <row r="165" s="13" customFormat="1">
      <c r="A165" s="13"/>
      <c r="B165" s="245"/>
      <c r="C165" s="246"/>
      <c r="D165" s="240" t="s">
        <v>212</v>
      </c>
      <c r="E165" s="247" t="s">
        <v>1</v>
      </c>
      <c r="F165" s="248" t="s">
        <v>2137</v>
      </c>
      <c r="G165" s="246"/>
      <c r="H165" s="249">
        <v>194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5" t="s">
        <v>212</v>
      </c>
      <c r="AU165" s="255" t="s">
        <v>86</v>
      </c>
      <c r="AV165" s="13" t="s">
        <v>86</v>
      </c>
      <c r="AW165" s="13" t="s">
        <v>32</v>
      </c>
      <c r="AX165" s="13" t="s">
        <v>84</v>
      </c>
      <c r="AY165" s="255" t="s">
        <v>201</v>
      </c>
    </row>
    <row r="166" s="2" customFormat="1" ht="24.15" customHeight="1">
      <c r="A166" s="39"/>
      <c r="B166" s="40"/>
      <c r="C166" s="227" t="s">
        <v>251</v>
      </c>
      <c r="D166" s="227" t="s">
        <v>203</v>
      </c>
      <c r="E166" s="228" t="s">
        <v>245</v>
      </c>
      <c r="F166" s="229" t="s">
        <v>246</v>
      </c>
      <c r="G166" s="230" t="s">
        <v>247</v>
      </c>
      <c r="H166" s="231">
        <v>58.200000000000003</v>
      </c>
      <c r="I166" s="232"/>
      <c r="J166" s="233">
        <f>ROUND(I166*H166,2)</f>
        <v>0</v>
      </c>
      <c r="K166" s="229" t="s">
        <v>207</v>
      </c>
      <c r="L166" s="45"/>
      <c r="M166" s="234" t="s">
        <v>1</v>
      </c>
      <c r="N166" s="235" t="s">
        <v>42</v>
      </c>
      <c r="O166" s="92"/>
      <c r="P166" s="236">
        <f>O166*H166</f>
        <v>0</v>
      </c>
      <c r="Q166" s="236">
        <v>0</v>
      </c>
      <c r="R166" s="236">
        <f>Q166*H166</f>
        <v>0</v>
      </c>
      <c r="S166" s="236">
        <v>0</v>
      </c>
      <c r="T166" s="237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8" t="s">
        <v>208</v>
      </c>
      <c r="AT166" s="238" t="s">
        <v>203</v>
      </c>
      <c r="AU166" s="238" t="s">
        <v>86</v>
      </c>
      <c r="AY166" s="18" t="s">
        <v>201</v>
      </c>
      <c r="BE166" s="239">
        <f>IF(N166="základní",J166,0)</f>
        <v>0</v>
      </c>
      <c r="BF166" s="239">
        <f>IF(N166="snížená",J166,0)</f>
        <v>0</v>
      </c>
      <c r="BG166" s="239">
        <f>IF(N166="zákl. přenesená",J166,0)</f>
        <v>0</v>
      </c>
      <c r="BH166" s="239">
        <f>IF(N166="sníž. přenesená",J166,0)</f>
        <v>0</v>
      </c>
      <c r="BI166" s="239">
        <f>IF(N166="nulová",J166,0)</f>
        <v>0</v>
      </c>
      <c r="BJ166" s="18" t="s">
        <v>84</v>
      </c>
      <c r="BK166" s="239">
        <f>ROUND(I166*H166,2)</f>
        <v>0</v>
      </c>
      <c r="BL166" s="18" t="s">
        <v>208</v>
      </c>
      <c r="BM166" s="238" t="s">
        <v>2138</v>
      </c>
    </row>
    <row r="167" s="2" customFormat="1">
      <c r="A167" s="39"/>
      <c r="B167" s="40"/>
      <c r="C167" s="41"/>
      <c r="D167" s="240" t="s">
        <v>210</v>
      </c>
      <c r="E167" s="41"/>
      <c r="F167" s="241" t="s">
        <v>249</v>
      </c>
      <c r="G167" s="41"/>
      <c r="H167" s="41"/>
      <c r="I167" s="242"/>
      <c r="J167" s="41"/>
      <c r="K167" s="41"/>
      <c r="L167" s="45"/>
      <c r="M167" s="243"/>
      <c r="N167" s="244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210</v>
      </c>
      <c r="AU167" s="18" t="s">
        <v>86</v>
      </c>
    </row>
    <row r="168" s="13" customFormat="1">
      <c r="A168" s="13"/>
      <c r="B168" s="245"/>
      <c r="C168" s="246"/>
      <c r="D168" s="240" t="s">
        <v>212</v>
      </c>
      <c r="E168" s="247" t="s">
        <v>1</v>
      </c>
      <c r="F168" s="248" t="s">
        <v>2139</v>
      </c>
      <c r="G168" s="246"/>
      <c r="H168" s="249">
        <v>58.200000000000003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5" t="s">
        <v>212</v>
      </c>
      <c r="AU168" s="255" t="s">
        <v>86</v>
      </c>
      <c r="AV168" s="13" t="s">
        <v>86</v>
      </c>
      <c r="AW168" s="13" t="s">
        <v>32</v>
      </c>
      <c r="AX168" s="13" t="s">
        <v>84</v>
      </c>
      <c r="AY168" s="255" t="s">
        <v>201</v>
      </c>
    </row>
    <row r="169" s="2" customFormat="1" ht="16.5" customHeight="1">
      <c r="A169" s="39"/>
      <c r="B169" s="40"/>
      <c r="C169" s="267" t="s">
        <v>257</v>
      </c>
      <c r="D169" s="267" t="s">
        <v>258</v>
      </c>
      <c r="E169" s="268" t="s">
        <v>259</v>
      </c>
      <c r="F169" s="269" t="s">
        <v>260</v>
      </c>
      <c r="G169" s="270" t="s">
        <v>261</v>
      </c>
      <c r="H169" s="271">
        <v>3.492</v>
      </c>
      <c r="I169" s="272"/>
      <c r="J169" s="273">
        <f>ROUND(I169*H169,2)</f>
        <v>0</v>
      </c>
      <c r="K169" s="269" t="s">
        <v>1</v>
      </c>
      <c r="L169" s="274"/>
      <c r="M169" s="275" t="s">
        <v>1</v>
      </c>
      <c r="N169" s="276" t="s">
        <v>42</v>
      </c>
      <c r="O169" s="92"/>
      <c r="P169" s="236">
        <f>O169*H169</f>
        <v>0</v>
      </c>
      <c r="Q169" s="236">
        <v>0.0011999999999999999</v>
      </c>
      <c r="R169" s="236">
        <f>Q169*H169</f>
        <v>0.0041903999999999995</v>
      </c>
      <c r="S169" s="236">
        <v>0</v>
      </c>
      <c r="T169" s="237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8" t="s">
        <v>257</v>
      </c>
      <c r="AT169" s="238" t="s">
        <v>258</v>
      </c>
      <c r="AU169" s="238" t="s">
        <v>86</v>
      </c>
      <c r="AY169" s="18" t="s">
        <v>201</v>
      </c>
      <c r="BE169" s="239">
        <f>IF(N169="základní",J169,0)</f>
        <v>0</v>
      </c>
      <c r="BF169" s="239">
        <f>IF(N169="snížená",J169,0)</f>
        <v>0</v>
      </c>
      <c r="BG169" s="239">
        <f>IF(N169="zákl. přenesená",J169,0)</f>
        <v>0</v>
      </c>
      <c r="BH169" s="239">
        <f>IF(N169="sníž. přenesená",J169,0)</f>
        <v>0</v>
      </c>
      <c r="BI169" s="239">
        <f>IF(N169="nulová",J169,0)</f>
        <v>0</v>
      </c>
      <c r="BJ169" s="18" t="s">
        <v>84</v>
      </c>
      <c r="BK169" s="239">
        <f>ROUND(I169*H169,2)</f>
        <v>0</v>
      </c>
      <c r="BL169" s="18" t="s">
        <v>208</v>
      </c>
      <c r="BM169" s="238" t="s">
        <v>2140</v>
      </c>
    </row>
    <row r="170" s="2" customFormat="1">
      <c r="A170" s="39"/>
      <c r="B170" s="40"/>
      <c r="C170" s="41"/>
      <c r="D170" s="240" t="s">
        <v>263</v>
      </c>
      <c r="E170" s="41"/>
      <c r="F170" s="277" t="s">
        <v>2095</v>
      </c>
      <c r="G170" s="41"/>
      <c r="H170" s="41"/>
      <c r="I170" s="242"/>
      <c r="J170" s="41"/>
      <c r="K170" s="41"/>
      <c r="L170" s="45"/>
      <c r="M170" s="243"/>
      <c r="N170" s="244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263</v>
      </c>
      <c r="AU170" s="18" t="s">
        <v>86</v>
      </c>
    </row>
    <row r="171" s="13" customFormat="1">
      <c r="A171" s="13"/>
      <c r="B171" s="245"/>
      <c r="C171" s="246"/>
      <c r="D171" s="240" t="s">
        <v>212</v>
      </c>
      <c r="E171" s="247" t="s">
        <v>1</v>
      </c>
      <c r="F171" s="248" t="s">
        <v>2141</v>
      </c>
      <c r="G171" s="246"/>
      <c r="H171" s="249">
        <v>291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5" t="s">
        <v>212</v>
      </c>
      <c r="AU171" s="255" t="s">
        <v>86</v>
      </c>
      <c r="AV171" s="13" t="s">
        <v>86</v>
      </c>
      <c r="AW171" s="13" t="s">
        <v>32</v>
      </c>
      <c r="AX171" s="13" t="s">
        <v>84</v>
      </c>
      <c r="AY171" s="255" t="s">
        <v>201</v>
      </c>
    </row>
    <row r="172" s="13" customFormat="1">
      <c r="A172" s="13"/>
      <c r="B172" s="245"/>
      <c r="C172" s="246"/>
      <c r="D172" s="240" t="s">
        <v>212</v>
      </c>
      <c r="E172" s="246"/>
      <c r="F172" s="248" t="s">
        <v>2142</v>
      </c>
      <c r="G172" s="246"/>
      <c r="H172" s="249">
        <v>3.492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5" t="s">
        <v>212</v>
      </c>
      <c r="AU172" s="255" t="s">
        <v>86</v>
      </c>
      <c r="AV172" s="13" t="s">
        <v>86</v>
      </c>
      <c r="AW172" s="13" t="s">
        <v>4</v>
      </c>
      <c r="AX172" s="13" t="s">
        <v>84</v>
      </c>
      <c r="AY172" s="255" t="s">
        <v>201</v>
      </c>
    </row>
    <row r="173" s="2" customFormat="1" ht="24.15" customHeight="1">
      <c r="A173" s="39"/>
      <c r="B173" s="40"/>
      <c r="C173" s="227" t="s">
        <v>267</v>
      </c>
      <c r="D173" s="227" t="s">
        <v>203</v>
      </c>
      <c r="E173" s="228" t="s">
        <v>268</v>
      </c>
      <c r="F173" s="229" t="s">
        <v>269</v>
      </c>
      <c r="G173" s="230" t="s">
        <v>247</v>
      </c>
      <c r="H173" s="231">
        <v>252.19999999999999</v>
      </c>
      <c r="I173" s="232"/>
      <c r="J173" s="233">
        <f>ROUND(I173*H173,2)</f>
        <v>0</v>
      </c>
      <c r="K173" s="229" t="s">
        <v>207</v>
      </c>
      <c r="L173" s="45"/>
      <c r="M173" s="234" t="s">
        <v>1</v>
      </c>
      <c r="N173" s="235" t="s">
        <v>42</v>
      </c>
      <c r="O173" s="92"/>
      <c r="P173" s="236">
        <f>O173*H173</f>
        <v>0</v>
      </c>
      <c r="Q173" s="236">
        <v>0</v>
      </c>
      <c r="R173" s="236">
        <f>Q173*H173</f>
        <v>0</v>
      </c>
      <c r="S173" s="236">
        <v>0</v>
      </c>
      <c r="T173" s="237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8" t="s">
        <v>208</v>
      </c>
      <c r="AT173" s="238" t="s">
        <v>203</v>
      </c>
      <c r="AU173" s="238" t="s">
        <v>86</v>
      </c>
      <c r="AY173" s="18" t="s">
        <v>201</v>
      </c>
      <c r="BE173" s="239">
        <f>IF(N173="základní",J173,0)</f>
        <v>0</v>
      </c>
      <c r="BF173" s="239">
        <f>IF(N173="snížená",J173,0)</f>
        <v>0</v>
      </c>
      <c r="BG173" s="239">
        <f>IF(N173="zákl. přenesená",J173,0)</f>
        <v>0</v>
      </c>
      <c r="BH173" s="239">
        <f>IF(N173="sníž. přenesená",J173,0)</f>
        <v>0</v>
      </c>
      <c r="BI173" s="239">
        <f>IF(N173="nulová",J173,0)</f>
        <v>0</v>
      </c>
      <c r="BJ173" s="18" t="s">
        <v>84</v>
      </c>
      <c r="BK173" s="239">
        <f>ROUND(I173*H173,2)</f>
        <v>0</v>
      </c>
      <c r="BL173" s="18" t="s">
        <v>208</v>
      </c>
      <c r="BM173" s="238" t="s">
        <v>2143</v>
      </c>
    </row>
    <row r="174" s="2" customFormat="1">
      <c r="A174" s="39"/>
      <c r="B174" s="40"/>
      <c r="C174" s="41"/>
      <c r="D174" s="240" t="s">
        <v>210</v>
      </c>
      <c r="E174" s="41"/>
      <c r="F174" s="241" t="s">
        <v>271</v>
      </c>
      <c r="G174" s="41"/>
      <c r="H174" s="41"/>
      <c r="I174" s="242"/>
      <c r="J174" s="41"/>
      <c r="K174" s="41"/>
      <c r="L174" s="45"/>
      <c r="M174" s="243"/>
      <c r="N174" s="244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210</v>
      </c>
      <c r="AU174" s="18" t="s">
        <v>86</v>
      </c>
    </row>
    <row r="175" s="15" customFormat="1">
      <c r="A175" s="15"/>
      <c r="B175" s="285"/>
      <c r="C175" s="286"/>
      <c r="D175" s="240" t="s">
        <v>212</v>
      </c>
      <c r="E175" s="287" t="s">
        <v>1</v>
      </c>
      <c r="F175" s="288" t="s">
        <v>2144</v>
      </c>
      <c r="G175" s="286"/>
      <c r="H175" s="287" t="s">
        <v>1</v>
      </c>
      <c r="I175" s="289"/>
      <c r="J175" s="286"/>
      <c r="K175" s="286"/>
      <c r="L175" s="290"/>
      <c r="M175" s="291"/>
      <c r="N175" s="292"/>
      <c r="O175" s="292"/>
      <c r="P175" s="292"/>
      <c r="Q175" s="292"/>
      <c r="R175" s="292"/>
      <c r="S175" s="292"/>
      <c r="T175" s="29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94" t="s">
        <v>212</v>
      </c>
      <c r="AU175" s="294" t="s">
        <v>86</v>
      </c>
      <c r="AV175" s="15" t="s">
        <v>84</v>
      </c>
      <c r="AW175" s="15" t="s">
        <v>32</v>
      </c>
      <c r="AX175" s="15" t="s">
        <v>77</v>
      </c>
      <c r="AY175" s="294" t="s">
        <v>201</v>
      </c>
    </row>
    <row r="176" s="13" customFormat="1">
      <c r="A176" s="13"/>
      <c r="B176" s="245"/>
      <c r="C176" s="246"/>
      <c r="D176" s="240" t="s">
        <v>212</v>
      </c>
      <c r="E176" s="247" t="s">
        <v>1</v>
      </c>
      <c r="F176" s="248" t="s">
        <v>2145</v>
      </c>
      <c r="G176" s="246"/>
      <c r="H176" s="249">
        <v>194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5" t="s">
        <v>212</v>
      </c>
      <c r="AU176" s="255" t="s">
        <v>86</v>
      </c>
      <c r="AV176" s="13" t="s">
        <v>86</v>
      </c>
      <c r="AW176" s="13" t="s">
        <v>32</v>
      </c>
      <c r="AX176" s="13" t="s">
        <v>77</v>
      </c>
      <c r="AY176" s="255" t="s">
        <v>201</v>
      </c>
    </row>
    <row r="177" s="13" customFormat="1">
      <c r="A177" s="13"/>
      <c r="B177" s="245"/>
      <c r="C177" s="246"/>
      <c r="D177" s="240" t="s">
        <v>212</v>
      </c>
      <c r="E177" s="247" t="s">
        <v>1</v>
      </c>
      <c r="F177" s="248" t="s">
        <v>2146</v>
      </c>
      <c r="G177" s="246"/>
      <c r="H177" s="249">
        <v>17.100000000000001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5" t="s">
        <v>212</v>
      </c>
      <c r="AU177" s="255" t="s">
        <v>86</v>
      </c>
      <c r="AV177" s="13" t="s">
        <v>86</v>
      </c>
      <c r="AW177" s="13" t="s">
        <v>32</v>
      </c>
      <c r="AX177" s="13" t="s">
        <v>77</v>
      </c>
      <c r="AY177" s="255" t="s">
        <v>201</v>
      </c>
    </row>
    <row r="178" s="13" customFormat="1">
      <c r="A178" s="13"/>
      <c r="B178" s="245"/>
      <c r="C178" s="246"/>
      <c r="D178" s="240" t="s">
        <v>212</v>
      </c>
      <c r="E178" s="247" t="s">
        <v>1</v>
      </c>
      <c r="F178" s="248" t="s">
        <v>2147</v>
      </c>
      <c r="G178" s="246"/>
      <c r="H178" s="249">
        <v>17.100000000000001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5" t="s">
        <v>212</v>
      </c>
      <c r="AU178" s="255" t="s">
        <v>86</v>
      </c>
      <c r="AV178" s="13" t="s">
        <v>86</v>
      </c>
      <c r="AW178" s="13" t="s">
        <v>32</v>
      </c>
      <c r="AX178" s="13" t="s">
        <v>77</v>
      </c>
      <c r="AY178" s="255" t="s">
        <v>201</v>
      </c>
    </row>
    <row r="179" s="13" customFormat="1">
      <c r="A179" s="13"/>
      <c r="B179" s="245"/>
      <c r="C179" s="246"/>
      <c r="D179" s="240" t="s">
        <v>212</v>
      </c>
      <c r="E179" s="247" t="s">
        <v>1</v>
      </c>
      <c r="F179" s="248" t="s">
        <v>2148</v>
      </c>
      <c r="G179" s="246"/>
      <c r="H179" s="249">
        <v>9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5" t="s">
        <v>212</v>
      </c>
      <c r="AU179" s="255" t="s">
        <v>86</v>
      </c>
      <c r="AV179" s="13" t="s">
        <v>86</v>
      </c>
      <c r="AW179" s="13" t="s">
        <v>32</v>
      </c>
      <c r="AX179" s="13" t="s">
        <v>77</v>
      </c>
      <c r="AY179" s="255" t="s">
        <v>201</v>
      </c>
    </row>
    <row r="180" s="13" customFormat="1">
      <c r="A180" s="13"/>
      <c r="B180" s="245"/>
      <c r="C180" s="246"/>
      <c r="D180" s="240" t="s">
        <v>212</v>
      </c>
      <c r="E180" s="247" t="s">
        <v>1</v>
      </c>
      <c r="F180" s="248" t="s">
        <v>2149</v>
      </c>
      <c r="G180" s="246"/>
      <c r="H180" s="249">
        <v>15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5" t="s">
        <v>212</v>
      </c>
      <c r="AU180" s="255" t="s">
        <v>86</v>
      </c>
      <c r="AV180" s="13" t="s">
        <v>86</v>
      </c>
      <c r="AW180" s="13" t="s">
        <v>32</v>
      </c>
      <c r="AX180" s="13" t="s">
        <v>77</v>
      </c>
      <c r="AY180" s="255" t="s">
        <v>201</v>
      </c>
    </row>
    <row r="181" s="14" customFormat="1">
      <c r="A181" s="14"/>
      <c r="B181" s="256"/>
      <c r="C181" s="257"/>
      <c r="D181" s="240" t="s">
        <v>212</v>
      </c>
      <c r="E181" s="258" t="s">
        <v>1</v>
      </c>
      <c r="F181" s="259" t="s">
        <v>216</v>
      </c>
      <c r="G181" s="257"/>
      <c r="H181" s="260">
        <v>252.19999999999999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6" t="s">
        <v>212</v>
      </c>
      <c r="AU181" s="266" t="s">
        <v>86</v>
      </c>
      <c r="AV181" s="14" t="s">
        <v>208</v>
      </c>
      <c r="AW181" s="14" t="s">
        <v>32</v>
      </c>
      <c r="AX181" s="14" t="s">
        <v>84</v>
      </c>
      <c r="AY181" s="266" t="s">
        <v>201</v>
      </c>
    </row>
    <row r="182" s="2" customFormat="1" ht="24.15" customHeight="1">
      <c r="A182" s="39"/>
      <c r="B182" s="40"/>
      <c r="C182" s="227" t="s">
        <v>273</v>
      </c>
      <c r="D182" s="227" t="s">
        <v>203</v>
      </c>
      <c r="E182" s="228" t="s">
        <v>902</v>
      </c>
      <c r="F182" s="229" t="s">
        <v>903</v>
      </c>
      <c r="G182" s="230" t="s">
        <v>247</v>
      </c>
      <c r="H182" s="231">
        <v>232.80000000000001</v>
      </c>
      <c r="I182" s="232"/>
      <c r="J182" s="233">
        <f>ROUND(I182*H182,2)</f>
        <v>0</v>
      </c>
      <c r="K182" s="229" t="s">
        <v>207</v>
      </c>
      <c r="L182" s="45"/>
      <c r="M182" s="234" t="s">
        <v>1</v>
      </c>
      <c r="N182" s="235" t="s">
        <v>42</v>
      </c>
      <c r="O182" s="92"/>
      <c r="P182" s="236">
        <f>O182*H182</f>
        <v>0</v>
      </c>
      <c r="Q182" s="236">
        <v>0</v>
      </c>
      <c r="R182" s="236">
        <f>Q182*H182</f>
        <v>0</v>
      </c>
      <c r="S182" s="236">
        <v>0</v>
      </c>
      <c r="T182" s="237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8" t="s">
        <v>208</v>
      </c>
      <c r="AT182" s="238" t="s">
        <v>203</v>
      </c>
      <c r="AU182" s="238" t="s">
        <v>86</v>
      </c>
      <c r="AY182" s="18" t="s">
        <v>201</v>
      </c>
      <c r="BE182" s="239">
        <f>IF(N182="základní",J182,0)</f>
        <v>0</v>
      </c>
      <c r="BF182" s="239">
        <f>IF(N182="snížená",J182,0)</f>
        <v>0</v>
      </c>
      <c r="BG182" s="239">
        <f>IF(N182="zákl. přenesená",J182,0)</f>
        <v>0</v>
      </c>
      <c r="BH182" s="239">
        <f>IF(N182="sníž. přenesená",J182,0)</f>
        <v>0</v>
      </c>
      <c r="BI182" s="239">
        <f>IF(N182="nulová",J182,0)</f>
        <v>0</v>
      </c>
      <c r="BJ182" s="18" t="s">
        <v>84</v>
      </c>
      <c r="BK182" s="239">
        <f>ROUND(I182*H182,2)</f>
        <v>0</v>
      </c>
      <c r="BL182" s="18" t="s">
        <v>208</v>
      </c>
      <c r="BM182" s="238" t="s">
        <v>2150</v>
      </c>
    </row>
    <row r="183" s="2" customFormat="1">
      <c r="A183" s="39"/>
      <c r="B183" s="40"/>
      <c r="C183" s="41"/>
      <c r="D183" s="240" t="s">
        <v>210</v>
      </c>
      <c r="E183" s="41"/>
      <c r="F183" s="241" t="s">
        <v>905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210</v>
      </c>
      <c r="AU183" s="18" t="s">
        <v>86</v>
      </c>
    </row>
    <row r="184" s="13" customFormat="1">
      <c r="A184" s="13"/>
      <c r="B184" s="245"/>
      <c r="C184" s="246"/>
      <c r="D184" s="240" t="s">
        <v>212</v>
      </c>
      <c r="E184" s="247" t="s">
        <v>1</v>
      </c>
      <c r="F184" s="248" t="s">
        <v>2151</v>
      </c>
      <c r="G184" s="246"/>
      <c r="H184" s="249">
        <v>68.400000000000006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5" t="s">
        <v>212</v>
      </c>
      <c r="AU184" s="255" t="s">
        <v>86</v>
      </c>
      <c r="AV184" s="13" t="s">
        <v>86</v>
      </c>
      <c r="AW184" s="13" t="s">
        <v>32</v>
      </c>
      <c r="AX184" s="13" t="s">
        <v>77</v>
      </c>
      <c r="AY184" s="255" t="s">
        <v>201</v>
      </c>
    </row>
    <row r="185" s="13" customFormat="1">
      <c r="A185" s="13"/>
      <c r="B185" s="245"/>
      <c r="C185" s="246"/>
      <c r="D185" s="240" t="s">
        <v>212</v>
      </c>
      <c r="E185" s="247" t="s">
        <v>1</v>
      </c>
      <c r="F185" s="248" t="s">
        <v>2152</v>
      </c>
      <c r="G185" s="246"/>
      <c r="H185" s="249">
        <v>68.400000000000006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5" t="s">
        <v>212</v>
      </c>
      <c r="AU185" s="255" t="s">
        <v>86</v>
      </c>
      <c r="AV185" s="13" t="s">
        <v>86</v>
      </c>
      <c r="AW185" s="13" t="s">
        <v>32</v>
      </c>
      <c r="AX185" s="13" t="s">
        <v>77</v>
      </c>
      <c r="AY185" s="255" t="s">
        <v>201</v>
      </c>
    </row>
    <row r="186" s="13" customFormat="1">
      <c r="A186" s="13"/>
      <c r="B186" s="245"/>
      <c r="C186" s="246"/>
      <c r="D186" s="240" t="s">
        <v>212</v>
      </c>
      <c r="E186" s="247" t="s">
        <v>1</v>
      </c>
      <c r="F186" s="248" t="s">
        <v>2153</v>
      </c>
      <c r="G186" s="246"/>
      <c r="H186" s="249">
        <v>36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5" t="s">
        <v>212</v>
      </c>
      <c r="AU186" s="255" t="s">
        <v>86</v>
      </c>
      <c r="AV186" s="13" t="s">
        <v>86</v>
      </c>
      <c r="AW186" s="13" t="s">
        <v>32</v>
      </c>
      <c r="AX186" s="13" t="s">
        <v>77</v>
      </c>
      <c r="AY186" s="255" t="s">
        <v>201</v>
      </c>
    </row>
    <row r="187" s="13" customFormat="1">
      <c r="A187" s="13"/>
      <c r="B187" s="245"/>
      <c r="C187" s="246"/>
      <c r="D187" s="240" t="s">
        <v>212</v>
      </c>
      <c r="E187" s="247" t="s">
        <v>1</v>
      </c>
      <c r="F187" s="248" t="s">
        <v>2154</v>
      </c>
      <c r="G187" s="246"/>
      <c r="H187" s="249">
        <v>60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5" t="s">
        <v>212</v>
      </c>
      <c r="AU187" s="255" t="s">
        <v>86</v>
      </c>
      <c r="AV187" s="13" t="s">
        <v>86</v>
      </c>
      <c r="AW187" s="13" t="s">
        <v>32</v>
      </c>
      <c r="AX187" s="13" t="s">
        <v>77</v>
      </c>
      <c r="AY187" s="255" t="s">
        <v>201</v>
      </c>
    </row>
    <row r="188" s="14" customFormat="1">
      <c r="A188" s="14"/>
      <c r="B188" s="256"/>
      <c r="C188" s="257"/>
      <c r="D188" s="240" t="s">
        <v>212</v>
      </c>
      <c r="E188" s="258" t="s">
        <v>1</v>
      </c>
      <c r="F188" s="259" t="s">
        <v>216</v>
      </c>
      <c r="G188" s="257"/>
      <c r="H188" s="260">
        <v>232.80000000000001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212</v>
      </c>
      <c r="AU188" s="266" t="s">
        <v>86</v>
      </c>
      <c r="AV188" s="14" t="s">
        <v>208</v>
      </c>
      <c r="AW188" s="14" t="s">
        <v>32</v>
      </c>
      <c r="AX188" s="14" t="s">
        <v>84</v>
      </c>
      <c r="AY188" s="266" t="s">
        <v>201</v>
      </c>
    </row>
    <row r="189" s="2" customFormat="1" ht="24.15" customHeight="1">
      <c r="A189" s="39"/>
      <c r="B189" s="40"/>
      <c r="C189" s="227" t="s">
        <v>279</v>
      </c>
      <c r="D189" s="227" t="s">
        <v>203</v>
      </c>
      <c r="E189" s="228" t="s">
        <v>684</v>
      </c>
      <c r="F189" s="229" t="s">
        <v>685</v>
      </c>
      <c r="G189" s="230" t="s">
        <v>247</v>
      </c>
      <c r="H189" s="231">
        <v>232.80000000000001</v>
      </c>
      <c r="I189" s="232"/>
      <c r="J189" s="233">
        <f>ROUND(I189*H189,2)</f>
        <v>0</v>
      </c>
      <c r="K189" s="229" t="s">
        <v>207</v>
      </c>
      <c r="L189" s="45"/>
      <c r="M189" s="234" t="s">
        <v>1</v>
      </c>
      <c r="N189" s="235" t="s">
        <v>42</v>
      </c>
      <c r="O189" s="92"/>
      <c r="P189" s="236">
        <f>O189*H189</f>
        <v>0</v>
      </c>
      <c r="Q189" s="236">
        <v>0</v>
      </c>
      <c r="R189" s="236">
        <f>Q189*H189</f>
        <v>0</v>
      </c>
      <c r="S189" s="236">
        <v>0</v>
      </c>
      <c r="T189" s="237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8" t="s">
        <v>208</v>
      </c>
      <c r="AT189" s="238" t="s">
        <v>203</v>
      </c>
      <c r="AU189" s="238" t="s">
        <v>86</v>
      </c>
      <c r="AY189" s="18" t="s">
        <v>201</v>
      </c>
      <c r="BE189" s="239">
        <f>IF(N189="základní",J189,0)</f>
        <v>0</v>
      </c>
      <c r="BF189" s="239">
        <f>IF(N189="snížená",J189,0)</f>
        <v>0</v>
      </c>
      <c r="BG189" s="239">
        <f>IF(N189="zákl. přenesená",J189,0)</f>
        <v>0</v>
      </c>
      <c r="BH189" s="239">
        <f>IF(N189="sníž. přenesená",J189,0)</f>
        <v>0</v>
      </c>
      <c r="BI189" s="239">
        <f>IF(N189="nulová",J189,0)</f>
        <v>0</v>
      </c>
      <c r="BJ189" s="18" t="s">
        <v>84</v>
      </c>
      <c r="BK189" s="239">
        <f>ROUND(I189*H189,2)</f>
        <v>0</v>
      </c>
      <c r="BL189" s="18" t="s">
        <v>208</v>
      </c>
      <c r="BM189" s="238" t="s">
        <v>2155</v>
      </c>
    </row>
    <row r="190" s="2" customFormat="1">
      <c r="A190" s="39"/>
      <c r="B190" s="40"/>
      <c r="C190" s="41"/>
      <c r="D190" s="240" t="s">
        <v>210</v>
      </c>
      <c r="E190" s="41"/>
      <c r="F190" s="241" t="s">
        <v>687</v>
      </c>
      <c r="G190" s="41"/>
      <c r="H190" s="41"/>
      <c r="I190" s="242"/>
      <c r="J190" s="41"/>
      <c r="K190" s="41"/>
      <c r="L190" s="45"/>
      <c r="M190" s="243"/>
      <c r="N190" s="244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210</v>
      </c>
      <c r="AU190" s="18" t="s">
        <v>86</v>
      </c>
    </row>
    <row r="191" s="13" customFormat="1">
      <c r="A191" s="13"/>
      <c r="B191" s="245"/>
      <c r="C191" s="246"/>
      <c r="D191" s="240" t="s">
        <v>212</v>
      </c>
      <c r="E191" s="247" t="s">
        <v>1</v>
      </c>
      <c r="F191" s="248" t="s">
        <v>2156</v>
      </c>
      <c r="G191" s="246"/>
      <c r="H191" s="249">
        <v>232.80000000000001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5" t="s">
        <v>212</v>
      </c>
      <c r="AU191" s="255" t="s">
        <v>86</v>
      </c>
      <c r="AV191" s="13" t="s">
        <v>86</v>
      </c>
      <c r="AW191" s="13" t="s">
        <v>32</v>
      </c>
      <c r="AX191" s="13" t="s">
        <v>84</v>
      </c>
      <c r="AY191" s="255" t="s">
        <v>201</v>
      </c>
    </row>
    <row r="192" s="12" customFormat="1" ht="22.8" customHeight="1">
      <c r="A192" s="12"/>
      <c r="B192" s="211"/>
      <c r="C192" s="212"/>
      <c r="D192" s="213" t="s">
        <v>76</v>
      </c>
      <c r="E192" s="225" t="s">
        <v>208</v>
      </c>
      <c r="F192" s="225" t="s">
        <v>308</v>
      </c>
      <c r="G192" s="212"/>
      <c r="H192" s="212"/>
      <c r="I192" s="215"/>
      <c r="J192" s="226">
        <f>BK192</f>
        <v>0</v>
      </c>
      <c r="K192" s="212"/>
      <c r="L192" s="217"/>
      <c r="M192" s="218"/>
      <c r="N192" s="219"/>
      <c r="O192" s="219"/>
      <c r="P192" s="220">
        <f>SUM(P193:P200)</f>
        <v>0</v>
      </c>
      <c r="Q192" s="219"/>
      <c r="R192" s="220">
        <f>SUM(R193:R200)</f>
        <v>15.079680000000002</v>
      </c>
      <c r="S192" s="219"/>
      <c r="T192" s="221">
        <f>SUM(T193:T200)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2" t="s">
        <v>84</v>
      </c>
      <c r="AT192" s="223" t="s">
        <v>76</v>
      </c>
      <c r="AU192" s="223" t="s">
        <v>84</v>
      </c>
      <c r="AY192" s="222" t="s">
        <v>201</v>
      </c>
      <c r="BK192" s="224">
        <f>SUM(BK193:BK200)</f>
        <v>0</v>
      </c>
    </row>
    <row r="193" s="2" customFormat="1" ht="33" customHeight="1">
      <c r="A193" s="39"/>
      <c r="B193" s="40"/>
      <c r="C193" s="227" t="s">
        <v>8</v>
      </c>
      <c r="D193" s="227" t="s">
        <v>203</v>
      </c>
      <c r="E193" s="228" t="s">
        <v>318</v>
      </c>
      <c r="F193" s="229" t="s">
        <v>319</v>
      </c>
      <c r="G193" s="230" t="s">
        <v>206</v>
      </c>
      <c r="H193" s="231">
        <v>8.1600000000000001</v>
      </c>
      <c r="I193" s="232"/>
      <c r="J193" s="233">
        <f>ROUND(I193*H193,2)</f>
        <v>0</v>
      </c>
      <c r="K193" s="229" t="s">
        <v>207</v>
      </c>
      <c r="L193" s="45"/>
      <c r="M193" s="234" t="s">
        <v>1</v>
      </c>
      <c r="N193" s="235" t="s">
        <v>42</v>
      </c>
      <c r="O193" s="92"/>
      <c r="P193" s="236">
        <f>O193*H193</f>
        <v>0</v>
      </c>
      <c r="Q193" s="236">
        <v>1.8480000000000001</v>
      </c>
      <c r="R193" s="236">
        <f>Q193*H193</f>
        <v>15.079680000000002</v>
      </c>
      <c r="S193" s="236">
        <v>0</v>
      </c>
      <c r="T193" s="237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8" t="s">
        <v>208</v>
      </c>
      <c r="AT193" s="238" t="s">
        <v>203</v>
      </c>
      <c r="AU193" s="238" t="s">
        <v>86</v>
      </c>
      <c r="AY193" s="18" t="s">
        <v>201</v>
      </c>
      <c r="BE193" s="239">
        <f>IF(N193="základní",J193,0)</f>
        <v>0</v>
      </c>
      <c r="BF193" s="239">
        <f>IF(N193="snížená",J193,0)</f>
        <v>0</v>
      </c>
      <c r="BG193" s="239">
        <f>IF(N193="zákl. přenesená",J193,0)</f>
        <v>0</v>
      </c>
      <c r="BH193" s="239">
        <f>IF(N193="sníž. přenesená",J193,0)</f>
        <v>0</v>
      </c>
      <c r="BI193" s="239">
        <f>IF(N193="nulová",J193,0)</f>
        <v>0</v>
      </c>
      <c r="BJ193" s="18" t="s">
        <v>84</v>
      </c>
      <c r="BK193" s="239">
        <f>ROUND(I193*H193,2)</f>
        <v>0</v>
      </c>
      <c r="BL193" s="18" t="s">
        <v>208</v>
      </c>
      <c r="BM193" s="238" t="s">
        <v>2157</v>
      </c>
    </row>
    <row r="194" s="2" customFormat="1">
      <c r="A194" s="39"/>
      <c r="B194" s="40"/>
      <c r="C194" s="41"/>
      <c r="D194" s="240" t="s">
        <v>210</v>
      </c>
      <c r="E194" s="41"/>
      <c r="F194" s="241" t="s">
        <v>321</v>
      </c>
      <c r="G194" s="41"/>
      <c r="H194" s="41"/>
      <c r="I194" s="242"/>
      <c r="J194" s="41"/>
      <c r="K194" s="41"/>
      <c r="L194" s="45"/>
      <c r="M194" s="243"/>
      <c r="N194" s="244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210</v>
      </c>
      <c r="AU194" s="18" t="s">
        <v>86</v>
      </c>
    </row>
    <row r="195" s="15" customFormat="1">
      <c r="A195" s="15"/>
      <c r="B195" s="285"/>
      <c r="C195" s="286"/>
      <c r="D195" s="240" t="s">
        <v>212</v>
      </c>
      <c r="E195" s="287" t="s">
        <v>1</v>
      </c>
      <c r="F195" s="288" t="s">
        <v>2158</v>
      </c>
      <c r="G195" s="286"/>
      <c r="H195" s="287" t="s">
        <v>1</v>
      </c>
      <c r="I195" s="289"/>
      <c r="J195" s="286"/>
      <c r="K195" s="286"/>
      <c r="L195" s="290"/>
      <c r="M195" s="291"/>
      <c r="N195" s="292"/>
      <c r="O195" s="292"/>
      <c r="P195" s="292"/>
      <c r="Q195" s="292"/>
      <c r="R195" s="292"/>
      <c r="S195" s="292"/>
      <c r="T195" s="293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94" t="s">
        <v>212</v>
      </c>
      <c r="AU195" s="294" t="s">
        <v>86</v>
      </c>
      <c r="AV195" s="15" t="s">
        <v>84</v>
      </c>
      <c r="AW195" s="15" t="s">
        <v>32</v>
      </c>
      <c r="AX195" s="15" t="s">
        <v>77</v>
      </c>
      <c r="AY195" s="294" t="s">
        <v>201</v>
      </c>
    </row>
    <row r="196" s="13" customFormat="1">
      <c r="A196" s="13"/>
      <c r="B196" s="245"/>
      <c r="C196" s="246"/>
      <c r="D196" s="240" t="s">
        <v>212</v>
      </c>
      <c r="E196" s="247" t="s">
        <v>1</v>
      </c>
      <c r="F196" s="248" t="s">
        <v>2159</v>
      </c>
      <c r="G196" s="246"/>
      <c r="H196" s="249">
        <v>1.98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5" t="s">
        <v>212</v>
      </c>
      <c r="AU196" s="255" t="s">
        <v>86</v>
      </c>
      <c r="AV196" s="13" t="s">
        <v>86</v>
      </c>
      <c r="AW196" s="13" t="s">
        <v>32</v>
      </c>
      <c r="AX196" s="13" t="s">
        <v>77</v>
      </c>
      <c r="AY196" s="255" t="s">
        <v>201</v>
      </c>
    </row>
    <row r="197" s="13" customFormat="1">
      <c r="A197" s="13"/>
      <c r="B197" s="245"/>
      <c r="C197" s="246"/>
      <c r="D197" s="240" t="s">
        <v>212</v>
      </c>
      <c r="E197" s="247" t="s">
        <v>1</v>
      </c>
      <c r="F197" s="248" t="s">
        <v>2160</v>
      </c>
      <c r="G197" s="246"/>
      <c r="H197" s="249">
        <v>2.2200000000000002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5" t="s">
        <v>212</v>
      </c>
      <c r="AU197" s="255" t="s">
        <v>86</v>
      </c>
      <c r="AV197" s="13" t="s">
        <v>86</v>
      </c>
      <c r="AW197" s="13" t="s">
        <v>32</v>
      </c>
      <c r="AX197" s="13" t="s">
        <v>77</v>
      </c>
      <c r="AY197" s="255" t="s">
        <v>201</v>
      </c>
    </row>
    <row r="198" s="13" customFormat="1">
      <c r="A198" s="13"/>
      <c r="B198" s="245"/>
      <c r="C198" s="246"/>
      <c r="D198" s="240" t="s">
        <v>212</v>
      </c>
      <c r="E198" s="247" t="s">
        <v>1</v>
      </c>
      <c r="F198" s="248" t="s">
        <v>2161</v>
      </c>
      <c r="G198" s="246"/>
      <c r="H198" s="249">
        <v>1.71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5" t="s">
        <v>212</v>
      </c>
      <c r="AU198" s="255" t="s">
        <v>86</v>
      </c>
      <c r="AV198" s="13" t="s">
        <v>86</v>
      </c>
      <c r="AW198" s="13" t="s">
        <v>32</v>
      </c>
      <c r="AX198" s="13" t="s">
        <v>77</v>
      </c>
      <c r="AY198" s="255" t="s">
        <v>201</v>
      </c>
    </row>
    <row r="199" s="13" customFormat="1">
      <c r="A199" s="13"/>
      <c r="B199" s="245"/>
      <c r="C199" s="246"/>
      <c r="D199" s="240" t="s">
        <v>212</v>
      </c>
      <c r="E199" s="247" t="s">
        <v>1</v>
      </c>
      <c r="F199" s="248" t="s">
        <v>2162</v>
      </c>
      <c r="G199" s="246"/>
      <c r="H199" s="249">
        <v>2.25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5" t="s">
        <v>212</v>
      </c>
      <c r="AU199" s="255" t="s">
        <v>86</v>
      </c>
      <c r="AV199" s="13" t="s">
        <v>86</v>
      </c>
      <c r="AW199" s="13" t="s">
        <v>32</v>
      </c>
      <c r="AX199" s="13" t="s">
        <v>77</v>
      </c>
      <c r="AY199" s="255" t="s">
        <v>201</v>
      </c>
    </row>
    <row r="200" s="14" customFormat="1">
      <c r="A200" s="14"/>
      <c r="B200" s="256"/>
      <c r="C200" s="257"/>
      <c r="D200" s="240" t="s">
        <v>212</v>
      </c>
      <c r="E200" s="258" t="s">
        <v>1</v>
      </c>
      <c r="F200" s="259" t="s">
        <v>216</v>
      </c>
      <c r="G200" s="257"/>
      <c r="H200" s="260">
        <v>8.1600000000000001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6" t="s">
        <v>212</v>
      </c>
      <c r="AU200" s="266" t="s">
        <v>86</v>
      </c>
      <c r="AV200" s="14" t="s">
        <v>208</v>
      </c>
      <c r="AW200" s="14" t="s">
        <v>32</v>
      </c>
      <c r="AX200" s="14" t="s">
        <v>84</v>
      </c>
      <c r="AY200" s="266" t="s">
        <v>201</v>
      </c>
    </row>
    <row r="201" s="12" customFormat="1" ht="22.8" customHeight="1">
      <c r="A201" s="12"/>
      <c r="B201" s="211"/>
      <c r="C201" s="212"/>
      <c r="D201" s="213" t="s">
        <v>76</v>
      </c>
      <c r="E201" s="225" t="s">
        <v>357</v>
      </c>
      <c r="F201" s="225" t="s">
        <v>358</v>
      </c>
      <c r="G201" s="212"/>
      <c r="H201" s="212"/>
      <c r="I201" s="215"/>
      <c r="J201" s="226">
        <f>BK201</f>
        <v>0</v>
      </c>
      <c r="K201" s="212"/>
      <c r="L201" s="217"/>
      <c r="M201" s="218"/>
      <c r="N201" s="219"/>
      <c r="O201" s="219"/>
      <c r="P201" s="220">
        <f>SUM(P202:P203)</f>
        <v>0</v>
      </c>
      <c r="Q201" s="219"/>
      <c r="R201" s="220">
        <f>SUM(R202:R203)</f>
        <v>0</v>
      </c>
      <c r="S201" s="219"/>
      <c r="T201" s="221">
        <f>SUM(T202:T203)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22" t="s">
        <v>84</v>
      </c>
      <c r="AT201" s="223" t="s">
        <v>76</v>
      </c>
      <c r="AU201" s="223" t="s">
        <v>84</v>
      </c>
      <c r="AY201" s="222" t="s">
        <v>201</v>
      </c>
      <c r="BK201" s="224">
        <f>SUM(BK202:BK203)</f>
        <v>0</v>
      </c>
    </row>
    <row r="202" s="2" customFormat="1" ht="16.5" customHeight="1">
      <c r="A202" s="39"/>
      <c r="B202" s="40"/>
      <c r="C202" s="227" t="s">
        <v>289</v>
      </c>
      <c r="D202" s="227" t="s">
        <v>203</v>
      </c>
      <c r="E202" s="228" t="s">
        <v>360</v>
      </c>
      <c r="F202" s="229" t="s">
        <v>361</v>
      </c>
      <c r="G202" s="230" t="s">
        <v>362</v>
      </c>
      <c r="H202" s="231">
        <v>15.084</v>
      </c>
      <c r="I202" s="232"/>
      <c r="J202" s="233">
        <f>ROUND(I202*H202,2)</f>
        <v>0</v>
      </c>
      <c r="K202" s="229" t="s">
        <v>207</v>
      </c>
      <c r="L202" s="45"/>
      <c r="M202" s="234" t="s">
        <v>1</v>
      </c>
      <c r="N202" s="235" t="s">
        <v>42</v>
      </c>
      <c r="O202" s="92"/>
      <c r="P202" s="236">
        <f>O202*H202</f>
        <v>0</v>
      </c>
      <c r="Q202" s="236">
        <v>0</v>
      </c>
      <c r="R202" s="236">
        <f>Q202*H202</f>
        <v>0</v>
      </c>
      <c r="S202" s="236">
        <v>0</v>
      </c>
      <c r="T202" s="237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8" t="s">
        <v>208</v>
      </c>
      <c r="AT202" s="238" t="s">
        <v>203</v>
      </c>
      <c r="AU202" s="238" t="s">
        <v>86</v>
      </c>
      <c r="AY202" s="18" t="s">
        <v>201</v>
      </c>
      <c r="BE202" s="239">
        <f>IF(N202="základní",J202,0)</f>
        <v>0</v>
      </c>
      <c r="BF202" s="239">
        <f>IF(N202="snížená",J202,0)</f>
        <v>0</v>
      </c>
      <c r="BG202" s="239">
        <f>IF(N202="zákl. přenesená",J202,0)</f>
        <v>0</v>
      </c>
      <c r="BH202" s="239">
        <f>IF(N202="sníž. přenesená",J202,0)</f>
        <v>0</v>
      </c>
      <c r="BI202" s="239">
        <f>IF(N202="nulová",J202,0)</f>
        <v>0</v>
      </c>
      <c r="BJ202" s="18" t="s">
        <v>84</v>
      </c>
      <c r="BK202" s="239">
        <f>ROUND(I202*H202,2)</f>
        <v>0</v>
      </c>
      <c r="BL202" s="18" t="s">
        <v>208</v>
      </c>
      <c r="BM202" s="238" t="s">
        <v>2163</v>
      </c>
    </row>
    <row r="203" s="2" customFormat="1">
      <c r="A203" s="39"/>
      <c r="B203" s="40"/>
      <c r="C203" s="41"/>
      <c r="D203" s="240" t="s">
        <v>210</v>
      </c>
      <c r="E203" s="41"/>
      <c r="F203" s="241" t="s">
        <v>364</v>
      </c>
      <c r="G203" s="41"/>
      <c r="H203" s="41"/>
      <c r="I203" s="242"/>
      <c r="J203" s="41"/>
      <c r="K203" s="41"/>
      <c r="L203" s="45"/>
      <c r="M203" s="243"/>
      <c r="N203" s="244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210</v>
      </c>
      <c r="AU203" s="18" t="s">
        <v>86</v>
      </c>
    </row>
    <row r="204" s="12" customFormat="1" ht="25.92" customHeight="1">
      <c r="A204" s="12"/>
      <c r="B204" s="211"/>
      <c r="C204" s="212"/>
      <c r="D204" s="213" t="s">
        <v>76</v>
      </c>
      <c r="E204" s="214" t="s">
        <v>168</v>
      </c>
      <c r="F204" s="214" t="s">
        <v>2164</v>
      </c>
      <c r="G204" s="212"/>
      <c r="H204" s="212"/>
      <c r="I204" s="215"/>
      <c r="J204" s="216">
        <f>BK204</f>
        <v>0</v>
      </c>
      <c r="K204" s="212"/>
      <c r="L204" s="217"/>
      <c r="M204" s="218"/>
      <c r="N204" s="219"/>
      <c r="O204" s="219"/>
      <c r="P204" s="220">
        <f>P205</f>
        <v>0</v>
      </c>
      <c r="Q204" s="219"/>
      <c r="R204" s="220">
        <f>R205</f>
        <v>0</v>
      </c>
      <c r="S204" s="219"/>
      <c r="T204" s="221">
        <f>T205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22" t="s">
        <v>238</v>
      </c>
      <c r="AT204" s="223" t="s">
        <v>76</v>
      </c>
      <c r="AU204" s="223" t="s">
        <v>77</v>
      </c>
      <c r="AY204" s="222" t="s">
        <v>201</v>
      </c>
      <c r="BK204" s="224">
        <f>BK205</f>
        <v>0</v>
      </c>
    </row>
    <row r="205" s="12" customFormat="1" ht="22.8" customHeight="1">
      <c r="A205" s="12"/>
      <c r="B205" s="211"/>
      <c r="C205" s="212"/>
      <c r="D205" s="213" t="s">
        <v>76</v>
      </c>
      <c r="E205" s="225" t="s">
        <v>2165</v>
      </c>
      <c r="F205" s="225" t="s">
        <v>2166</v>
      </c>
      <c r="G205" s="212"/>
      <c r="H205" s="212"/>
      <c r="I205" s="215"/>
      <c r="J205" s="226">
        <f>BK205</f>
        <v>0</v>
      </c>
      <c r="K205" s="212"/>
      <c r="L205" s="217"/>
      <c r="M205" s="218"/>
      <c r="N205" s="219"/>
      <c r="O205" s="219"/>
      <c r="P205" s="220">
        <f>SUM(P206:P208)</f>
        <v>0</v>
      </c>
      <c r="Q205" s="219"/>
      <c r="R205" s="220">
        <f>SUM(R206:R208)</f>
        <v>0</v>
      </c>
      <c r="S205" s="219"/>
      <c r="T205" s="221">
        <f>SUM(T206:T208)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2" t="s">
        <v>238</v>
      </c>
      <c r="AT205" s="223" t="s">
        <v>76</v>
      </c>
      <c r="AU205" s="223" t="s">
        <v>84</v>
      </c>
      <c r="AY205" s="222" t="s">
        <v>201</v>
      </c>
      <c r="BK205" s="224">
        <f>SUM(BK206:BK208)</f>
        <v>0</v>
      </c>
    </row>
    <row r="206" s="2" customFormat="1" ht="16.5" customHeight="1">
      <c r="A206" s="39"/>
      <c r="B206" s="40"/>
      <c r="C206" s="227" t="s">
        <v>296</v>
      </c>
      <c r="D206" s="227" t="s">
        <v>203</v>
      </c>
      <c r="E206" s="228" t="s">
        <v>1524</v>
      </c>
      <c r="F206" s="229" t="s">
        <v>2167</v>
      </c>
      <c r="G206" s="230" t="s">
        <v>305</v>
      </c>
      <c r="H206" s="231">
        <v>5</v>
      </c>
      <c r="I206" s="232"/>
      <c r="J206" s="233">
        <f>ROUND(I206*H206,2)</f>
        <v>0</v>
      </c>
      <c r="K206" s="229" t="s">
        <v>1</v>
      </c>
      <c r="L206" s="45"/>
      <c r="M206" s="234" t="s">
        <v>1</v>
      </c>
      <c r="N206" s="235" t="s">
        <v>42</v>
      </c>
      <c r="O206" s="92"/>
      <c r="P206" s="236">
        <f>O206*H206</f>
        <v>0</v>
      </c>
      <c r="Q206" s="236">
        <v>0</v>
      </c>
      <c r="R206" s="236">
        <f>Q206*H206</f>
        <v>0</v>
      </c>
      <c r="S206" s="236">
        <v>0</v>
      </c>
      <c r="T206" s="237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8" t="s">
        <v>2168</v>
      </c>
      <c r="AT206" s="238" t="s">
        <v>203</v>
      </c>
      <c r="AU206" s="238" t="s">
        <v>86</v>
      </c>
      <c r="AY206" s="18" t="s">
        <v>201</v>
      </c>
      <c r="BE206" s="239">
        <f>IF(N206="základní",J206,0)</f>
        <v>0</v>
      </c>
      <c r="BF206" s="239">
        <f>IF(N206="snížená",J206,0)</f>
        <v>0</v>
      </c>
      <c r="BG206" s="239">
        <f>IF(N206="zákl. přenesená",J206,0)</f>
        <v>0</v>
      </c>
      <c r="BH206" s="239">
        <f>IF(N206="sníž. přenesená",J206,0)</f>
        <v>0</v>
      </c>
      <c r="BI206" s="239">
        <f>IF(N206="nulová",J206,0)</f>
        <v>0</v>
      </c>
      <c r="BJ206" s="18" t="s">
        <v>84</v>
      </c>
      <c r="BK206" s="239">
        <f>ROUND(I206*H206,2)</f>
        <v>0</v>
      </c>
      <c r="BL206" s="18" t="s">
        <v>2168</v>
      </c>
      <c r="BM206" s="238" t="s">
        <v>2169</v>
      </c>
    </row>
    <row r="207" s="2" customFormat="1">
      <c r="A207" s="39"/>
      <c r="B207" s="40"/>
      <c r="C207" s="41"/>
      <c r="D207" s="240" t="s">
        <v>210</v>
      </c>
      <c r="E207" s="41"/>
      <c r="F207" s="241" t="s">
        <v>2170</v>
      </c>
      <c r="G207" s="41"/>
      <c r="H207" s="41"/>
      <c r="I207" s="242"/>
      <c r="J207" s="41"/>
      <c r="K207" s="41"/>
      <c r="L207" s="45"/>
      <c r="M207" s="243"/>
      <c r="N207" s="244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210</v>
      </c>
      <c r="AU207" s="18" t="s">
        <v>86</v>
      </c>
    </row>
    <row r="208" s="13" customFormat="1">
      <c r="A208" s="13"/>
      <c r="B208" s="245"/>
      <c r="C208" s="246"/>
      <c r="D208" s="240" t="s">
        <v>212</v>
      </c>
      <c r="E208" s="247" t="s">
        <v>1</v>
      </c>
      <c r="F208" s="248" t="s">
        <v>2171</v>
      </c>
      <c r="G208" s="246"/>
      <c r="H208" s="249">
        <v>5</v>
      </c>
      <c r="I208" s="250"/>
      <c r="J208" s="246"/>
      <c r="K208" s="246"/>
      <c r="L208" s="251"/>
      <c r="M208" s="282"/>
      <c r="N208" s="283"/>
      <c r="O208" s="283"/>
      <c r="P208" s="283"/>
      <c r="Q208" s="283"/>
      <c r="R208" s="283"/>
      <c r="S208" s="283"/>
      <c r="T208" s="28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5" t="s">
        <v>212</v>
      </c>
      <c r="AU208" s="255" t="s">
        <v>86</v>
      </c>
      <c r="AV208" s="13" t="s">
        <v>86</v>
      </c>
      <c r="AW208" s="13" t="s">
        <v>32</v>
      </c>
      <c r="AX208" s="13" t="s">
        <v>84</v>
      </c>
      <c r="AY208" s="255" t="s">
        <v>201</v>
      </c>
    </row>
    <row r="209" s="2" customFormat="1" ht="6.96" customHeight="1">
      <c r="A209" s="39"/>
      <c r="B209" s="67"/>
      <c r="C209" s="68"/>
      <c r="D209" s="68"/>
      <c r="E209" s="68"/>
      <c r="F209" s="68"/>
      <c r="G209" s="68"/>
      <c r="H209" s="68"/>
      <c r="I209" s="68"/>
      <c r="J209" s="68"/>
      <c r="K209" s="68"/>
      <c r="L209" s="45"/>
      <c r="M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</row>
  </sheetData>
  <sheetProtection sheet="1" autoFilter="0" formatColumns="0" formatRows="0" objects="1" scenarios="1" spinCount="100000" saltValue="SqjTjNPFz7hWJPmZllxryiZbs8mNUWotaUucpaU+zwk9rmw3Wr1v88aAq4pBpMEWfEiY1u8y1RCbEAFS7DpobQ==" hashValue="UgGdy/8UJxgePO2onoqGcogJs97tweTCVysI6lFHnASGzT33Cw6HtEVvYf9lrI+GmPTFwSfYuKtHRUIOG5nGTQ==" algorithmName="SHA-512" password="CC35"/>
  <autoFilter ref="C125:K20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166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2" customFormat="1" ht="12" customHeight="1">
      <c r="A8" s="39"/>
      <c r="B8" s="45"/>
      <c r="C8" s="39"/>
      <c r="D8" s="151" t="s">
        <v>171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3" t="s">
        <v>2172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1" t="s">
        <v>18</v>
      </c>
      <c r="E11" s="39"/>
      <c r="F11" s="142" t="s">
        <v>1</v>
      </c>
      <c r="G11" s="39"/>
      <c r="H11" s="39"/>
      <c r="I11" s="151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1" t="s">
        <v>20</v>
      </c>
      <c r="E12" s="39"/>
      <c r="F12" s="142" t="s">
        <v>21</v>
      </c>
      <c r="G12" s="39"/>
      <c r="H12" s="39"/>
      <c r="I12" s="151" t="s">
        <v>22</v>
      </c>
      <c r="J12" s="154" t="str">
        <f>'Rekapitulace stavby'!AN8</f>
        <v>7. 8. 2025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24</v>
      </c>
      <c r="E14" s="39"/>
      <c r="F14" s="39"/>
      <c r="G14" s="39"/>
      <c r="H14" s="39"/>
      <c r="I14" s="151" t="s">
        <v>25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26</v>
      </c>
      <c r="F15" s="39"/>
      <c r="G15" s="39"/>
      <c r="H15" s="39"/>
      <c r="I15" s="151" t="s">
        <v>27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1" t="s">
        <v>28</v>
      </c>
      <c r="E17" s="39"/>
      <c r="F17" s="39"/>
      <c r="G17" s="39"/>
      <c r="H17" s="39"/>
      <c r="I17" s="15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1" t="s">
        <v>30</v>
      </c>
      <c r="E20" s="39"/>
      <c r="F20" s="39"/>
      <c r="G20" s="39"/>
      <c r="H20" s="39"/>
      <c r="I20" s="151" t="s">
        <v>25</v>
      </c>
      <c r="J20" s="142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1" t="s">
        <v>27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1" t="s">
        <v>33</v>
      </c>
      <c r="E23" s="39"/>
      <c r="F23" s="39"/>
      <c r="G23" s="39"/>
      <c r="H23" s="39"/>
      <c r="I23" s="151" t="s">
        <v>25</v>
      </c>
      <c r="J23" s="142" t="s">
        <v>34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35</v>
      </c>
      <c r="F24" s="39"/>
      <c r="G24" s="39"/>
      <c r="H24" s="39"/>
      <c r="I24" s="151" t="s">
        <v>27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1" t="s">
        <v>36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9"/>
      <c r="E29" s="159"/>
      <c r="F29" s="159"/>
      <c r="G29" s="159"/>
      <c r="H29" s="159"/>
      <c r="I29" s="159"/>
      <c r="J29" s="159"/>
      <c r="K29" s="15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0" t="s">
        <v>37</v>
      </c>
      <c r="E30" s="39"/>
      <c r="F30" s="39"/>
      <c r="G30" s="39"/>
      <c r="H30" s="39"/>
      <c r="I30" s="39"/>
      <c r="J30" s="161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2" t="s">
        <v>39</v>
      </c>
      <c r="G32" s="39"/>
      <c r="H32" s="39"/>
      <c r="I32" s="162" t="s">
        <v>38</v>
      </c>
      <c r="J32" s="162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3" t="s">
        <v>41</v>
      </c>
      <c r="E33" s="151" t="s">
        <v>42</v>
      </c>
      <c r="F33" s="164">
        <f>ROUND((SUM(BE118:BE125)),  2)</f>
        <v>0</v>
      </c>
      <c r="G33" s="39"/>
      <c r="H33" s="39"/>
      <c r="I33" s="165">
        <v>0.20999999999999999</v>
      </c>
      <c r="J33" s="164">
        <f>ROUND(((SUM(BE118:BE125))*I33),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1" t="s">
        <v>43</v>
      </c>
      <c r="F34" s="164">
        <f>ROUND((SUM(BF118:BF125)),  2)</f>
        <v>0</v>
      </c>
      <c r="G34" s="39"/>
      <c r="H34" s="39"/>
      <c r="I34" s="165">
        <v>0.12</v>
      </c>
      <c r="J34" s="164">
        <f>ROUND(((SUM(BF118:BF125))*I34),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1" t="s">
        <v>44</v>
      </c>
      <c r="F35" s="164">
        <f>ROUND((SUM(BG118:BG125)),  2)</f>
        <v>0</v>
      </c>
      <c r="G35" s="39"/>
      <c r="H35" s="39"/>
      <c r="I35" s="165">
        <v>0.20999999999999999</v>
      </c>
      <c r="J35" s="164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1" t="s">
        <v>45</v>
      </c>
      <c r="F36" s="164">
        <f>ROUND((SUM(BH118:BH125)),  2)</f>
        <v>0</v>
      </c>
      <c r="G36" s="39"/>
      <c r="H36" s="39"/>
      <c r="I36" s="165">
        <v>0.12</v>
      </c>
      <c r="J36" s="164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46</v>
      </c>
      <c r="F37" s="164">
        <f>ROUND((SUM(BI118:BI125)),  2)</f>
        <v>0</v>
      </c>
      <c r="G37" s="39"/>
      <c r="H37" s="39"/>
      <c r="I37" s="165">
        <v>0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6"/>
      <c r="D39" s="167" t="s">
        <v>47</v>
      </c>
      <c r="E39" s="168"/>
      <c r="F39" s="168"/>
      <c r="G39" s="169" t="s">
        <v>48</v>
      </c>
      <c r="H39" s="170" t="s">
        <v>49</v>
      </c>
      <c r="I39" s="168"/>
      <c r="J39" s="171">
        <f>SUM(J30:J37)</f>
        <v>0</v>
      </c>
      <c r="K39" s="172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171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09. - Následná péče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Karviná</v>
      </c>
      <c r="G89" s="41"/>
      <c r="H89" s="41"/>
      <c r="I89" s="33" t="s">
        <v>22</v>
      </c>
      <c r="J89" s="80" t="str">
        <f>IF(J12="","",J12)</f>
        <v>7. 8. 2025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Město Karviná</v>
      </c>
      <c r="G91" s="41"/>
      <c r="H91" s="41"/>
      <c r="I91" s="33" t="s">
        <v>30</v>
      </c>
      <c r="J91" s="37" t="str">
        <f>E21</f>
        <v xml:space="preserve">Envicons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Jedlička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5" t="s">
        <v>177</v>
      </c>
      <c r="D94" s="186"/>
      <c r="E94" s="186"/>
      <c r="F94" s="186"/>
      <c r="G94" s="186"/>
      <c r="H94" s="186"/>
      <c r="I94" s="186"/>
      <c r="J94" s="187" t="s">
        <v>178</v>
      </c>
      <c r="K94" s="186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8" t="s">
        <v>179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180</v>
      </c>
    </row>
    <row r="97" s="9" customFormat="1" ht="24.96" customHeight="1">
      <c r="A97" s="9"/>
      <c r="B97" s="189"/>
      <c r="C97" s="190"/>
      <c r="D97" s="191" t="s">
        <v>181</v>
      </c>
      <c r="E97" s="192"/>
      <c r="F97" s="192"/>
      <c r="G97" s="192"/>
      <c r="H97" s="192"/>
      <c r="I97" s="192"/>
      <c r="J97" s="193">
        <f>J119</f>
        <v>0</v>
      </c>
      <c r="K97" s="190"/>
      <c r="L97" s="19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5"/>
      <c r="C98" s="134"/>
      <c r="D98" s="196" t="s">
        <v>182</v>
      </c>
      <c r="E98" s="197"/>
      <c r="F98" s="197"/>
      <c r="G98" s="197"/>
      <c r="H98" s="197"/>
      <c r="I98" s="197"/>
      <c r="J98" s="198">
        <f>J120</f>
        <v>0</v>
      </c>
      <c r="K98" s="134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186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84" t="str">
        <f>E7</f>
        <v>REVITALIZACE TOKU A OBLASTI DUBINA_final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171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09. - Následná péče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>Karviná</v>
      </c>
      <c r="G112" s="41"/>
      <c r="H112" s="41"/>
      <c r="I112" s="33" t="s">
        <v>22</v>
      </c>
      <c r="J112" s="80" t="str">
        <f>IF(J12="","",J12)</f>
        <v>7. 8. 2025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>Město Karviná</v>
      </c>
      <c r="G114" s="41"/>
      <c r="H114" s="41"/>
      <c r="I114" s="33" t="s">
        <v>30</v>
      </c>
      <c r="J114" s="37" t="str">
        <f>E21</f>
        <v xml:space="preserve">Envicons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28</v>
      </c>
      <c r="D115" s="41"/>
      <c r="E115" s="41"/>
      <c r="F115" s="28" t="str">
        <f>IF(E18="","",E18)</f>
        <v>Vyplň údaj</v>
      </c>
      <c r="G115" s="41"/>
      <c r="H115" s="41"/>
      <c r="I115" s="33" t="s">
        <v>33</v>
      </c>
      <c r="J115" s="37" t="str">
        <f>E24</f>
        <v>Jedlička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1" customFormat="1" ht="29.28" customHeight="1">
      <c r="A117" s="200"/>
      <c r="B117" s="201"/>
      <c r="C117" s="202" t="s">
        <v>187</v>
      </c>
      <c r="D117" s="203" t="s">
        <v>62</v>
      </c>
      <c r="E117" s="203" t="s">
        <v>58</v>
      </c>
      <c r="F117" s="203" t="s">
        <v>59</v>
      </c>
      <c r="G117" s="203" t="s">
        <v>188</v>
      </c>
      <c r="H117" s="203" t="s">
        <v>189</v>
      </c>
      <c r="I117" s="203" t="s">
        <v>190</v>
      </c>
      <c r="J117" s="203" t="s">
        <v>178</v>
      </c>
      <c r="K117" s="204" t="s">
        <v>191</v>
      </c>
      <c r="L117" s="205"/>
      <c r="M117" s="101" t="s">
        <v>1</v>
      </c>
      <c r="N117" s="102" t="s">
        <v>41</v>
      </c>
      <c r="O117" s="102" t="s">
        <v>192</v>
      </c>
      <c r="P117" s="102" t="s">
        <v>193</v>
      </c>
      <c r="Q117" s="102" t="s">
        <v>194</v>
      </c>
      <c r="R117" s="102" t="s">
        <v>195</v>
      </c>
      <c r="S117" s="102" t="s">
        <v>196</v>
      </c>
      <c r="T117" s="103" t="s">
        <v>197</v>
      </c>
      <c r="U117" s="200"/>
      <c r="V117" s="200"/>
      <c r="W117" s="200"/>
      <c r="X117" s="200"/>
      <c r="Y117" s="200"/>
      <c r="Z117" s="200"/>
      <c r="AA117" s="200"/>
      <c r="AB117" s="200"/>
      <c r="AC117" s="200"/>
      <c r="AD117" s="200"/>
      <c r="AE117" s="200"/>
    </row>
    <row r="118" s="2" customFormat="1" ht="22.8" customHeight="1">
      <c r="A118" s="39"/>
      <c r="B118" s="40"/>
      <c r="C118" s="108" t="s">
        <v>198</v>
      </c>
      <c r="D118" s="41"/>
      <c r="E118" s="41"/>
      <c r="F118" s="41"/>
      <c r="G118" s="41"/>
      <c r="H118" s="41"/>
      <c r="I118" s="41"/>
      <c r="J118" s="206">
        <f>BK118</f>
        <v>0</v>
      </c>
      <c r="K118" s="41"/>
      <c r="L118" s="45"/>
      <c r="M118" s="104"/>
      <c r="N118" s="207"/>
      <c r="O118" s="105"/>
      <c r="P118" s="208">
        <f>P119</f>
        <v>0</v>
      </c>
      <c r="Q118" s="105"/>
      <c r="R118" s="208">
        <f>R119</f>
        <v>0.0104</v>
      </c>
      <c r="S118" s="105"/>
      <c r="T118" s="209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76</v>
      </c>
      <c r="AU118" s="18" t="s">
        <v>180</v>
      </c>
      <c r="BK118" s="210">
        <f>BK119</f>
        <v>0</v>
      </c>
    </row>
    <row r="119" s="12" customFormat="1" ht="25.92" customHeight="1">
      <c r="A119" s="12"/>
      <c r="B119" s="211"/>
      <c r="C119" s="212"/>
      <c r="D119" s="213" t="s">
        <v>76</v>
      </c>
      <c r="E119" s="214" t="s">
        <v>199</v>
      </c>
      <c r="F119" s="214" t="s">
        <v>200</v>
      </c>
      <c r="G119" s="212"/>
      <c r="H119" s="212"/>
      <c r="I119" s="215"/>
      <c r="J119" s="216">
        <f>BK119</f>
        <v>0</v>
      </c>
      <c r="K119" s="212"/>
      <c r="L119" s="217"/>
      <c r="M119" s="218"/>
      <c r="N119" s="219"/>
      <c r="O119" s="219"/>
      <c r="P119" s="220">
        <f>P120</f>
        <v>0</v>
      </c>
      <c r="Q119" s="219"/>
      <c r="R119" s="220">
        <f>R120</f>
        <v>0.0104</v>
      </c>
      <c r="S119" s="219"/>
      <c r="T119" s="221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22" t="s">
        <v>84</v>
      </c>
      <c r="AT119" s="223" t="s">
        <v>76</v>
      </c>
      <c r="AU119" s="223" t="s">
        <v>77</v>
      </c>
      <c r="AY119" s="222" t="s">
        <v>201</v>
      </c>
      <c r="BK119" s="224">
        <f>BK120</f>
        <v>0</v>
      </c>
    </row>
    <row r="120" s="12" customFormat="1" ht="22.8" customHeight="1">
      <c r="A120" s="12"/>
      <c r="B120" s="211"/>
      <c r="C120" s="212"/>
      <c r="D120" s="213" t="s">
        <v>76</v>
      </c>
      <c r="E120" s="225" t="s">
        <v>84</v>
      </c>
      <c r="F120" s="225" t="s">
        <v>202</v>
      </c>
      <c r="G120" s="212"/>
      <c r="H120" s="212"/>
      <c r="I120" s="215"/>
      <c r="J120" s="226">
        <f>BK120</f>
        <v>0</v>
      </c>
      <c r="K120" s="212"/>
      <c r="L120" s="217"/>
      <c r="M120" s="218"/>
      <c r="N120" s="219"/>
      <c r="O120" s="219"/>
      <c r="P120" s="220">
        <f>SUM(P121:P125)</f>
        <v>0</v>
      </c>
      <c r="Q120" s="219"/>
      <c r="R120" s="220">
        <f>SUM(R121:R125)</f>
        <v>0.0104</v>
      </c>
      <c r="S120" s="219"/>
      <c r="T120" s="221">
        <f>SUM(T121:T125)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22" t="s">
        <v>84</v>
      </c>
      <c r="AT120" s="223" t="s">
        <v>76</v>
      </c>
      <c r="AU120" s="223" t="s">
        <v>84</v>
      </c>
      <c r="AY120" s="222" t="s">
        <v>201</v>
      </c>
      <c r="BK120" s="224">
        <f>SUM(BK121:BK125)</f>
        <v>0</v>
      </c>
    </row>
    <row r="121" s="2" customFormat="1" ht="16.5" customHeight="1">
      <c r="A121" s="39"/>
      <c r="B121" s="40"/>
      <c r="C121" s="227" t="s">
        <v>84</v>
      </c>
      <c r="D121" s="227" t="s">
        <v>203</v>
      </c>
      <c r="E121" s="228" t="s">
        <v>2173</v>
      </c>
      <c r="F121" s="229" t="s">
        <v>165</v>
      </c>
      <c r="G121" s="230" t="s">
        <v>292</v>
      </c>
      <c r="H121" s="231">
        <v>5</v>
      </c>
      <c r="I121" s="232"/>
      <c r="J121" s="233">
        <f>ROUND(I121*H121,2)</f>
        <v>0</v>
      </c>
      <c r="K121" s="229" t="s">
        <v>1</v>
      </c>
      <c r="L121" s="45"/>
      <c r="M121" s="234" t="s">
        <v>1</v>
      </c>
      <c r="N121" s="235" t="s">
        <v>42</v>
      </c>
      <c r="O121" s="92"/>
      <c r="P121" s="236">
        <f>O121*H121</f>
        <v>0</v>
      </c>
      <c r="Q121" s="236">
        <v>0.0020799999999999998</v>
      </c>
      <c r="R121" s="236">
        <f>Q121*H121</f>
        <v>0.0104</v>
      </c>
      <c r="S121" s="236">
        <v>0</v>
      </c>
      <c r="T121" s="237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8" t="s">
        <v>208</v>
      </c>
      <c r="AT121" s="238" t="s">
        <v>203</v>
      </c>
      <c r="AU121" s="238" t="s">
        <v>86</v>
      </c>
      <c r="AY121" s="18" t="s">
        <v>201</v>
      </c>
      <c r="BE121" s="239">
        <f>IF(N121="základní",J121,0)</f>
        <v>0</v>
      </c>
      <c r="BF121" s="239">
        <f>IF(N121="snížená",J121,0)</f>
        <v>0</v>
      </c>
      <c r="BG121" s="239">
        <f>IF(N121="zákl. přenesená",J121,0)</f>
        <v>0</v>
      </c>
      <c r="BH121" s="239">
        <f>IF(N121="sníž. přenesená",J121,0)</f>
        <v>0</v>
      </c>
      <c r="BI121" s="239">
        <f>IF(N121="nulová",J121,0)</f>
        <v>0</v>
      </c>
      <c r="BJ121" s="18" t="s">
        <v>84</v>
      </c>
      <c r="BK121" s="239">
        <f>ROUND(I121*H121,2)</f>
        <v>0</v>
      </c>
      <c r="BL121" s="18" t="s">
        <v>208</v>
      </c>
      <c r="BM121" s="238" t="s">
        <v>2174</v>
      </c>
    </row>
    <row r="122" s="2" customFormat="1">
      <c r="A122" s="39"/>
      <c r="B122" s="40"/>
      <c r="C122" s="41"/>
      <c r="D122" s="240" t="s">
        <v>210</v>
      </c>
      <c r="E122" s="41"/>
      <c r="F122" s="241" t="s">
        <v>2175</v>
      </c>
      <c r="G122" s="41"/>
      <c r="H122" s="41"/>
      <c r="I122" s="242"/>
      <c r="J122" s="41"/>
      <c r="K122" s="41"/>
      <c r="L122" s="45"/>
      <c r="M122" s="243"/>
      <c r="N122" s="244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210</v>
      </c>
      <c r="AU122" s="18" t="s">
        <v>86</v>
      </c>
    </row>
    <row r="123" s="2" customFormat="1">
      <c r="A123" s="39"/>
      <c r="B123" s="40"/>
      <c r="C123" s="41"/>
      <c r="D123" s="240" t="s">
        <v>263</v>
      </c>
      <c r="E123" s="41"/>
      <c r="F123" s="277" t="s">
        <v>2176</v>
      </c>
      <c r="G123" s="41"/>
      <c r="H123" s="41"/>
      <c r="I123" s="242"/>
      <c r="J123" s="41"/>
      <c r="K123" s="41"/>
      <c r="L123" s="45"/>
      <c r="M123" s="243"/>
      <c r="N123" s="244"/>
      <c r="O123" s="92"/>
      <c r="P123" s="92"/>
      <c r="Q123" s="92"/>
      <c r="R123" s="92"/>
      <c r="S123" s="92"/>
      <c r="T123" s="93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263</v>
      </c>
      <c r="AU123" s="18" t="s">
        <v>86</v>
      </c>
    </row>
    <row r="124" s="13" customFormat="1">
      <c r="A124" s="13"/>
      <c r="B124" s="245"/>
      <c r="C124" s="246"/>
      <c r="D124" s="240" t="s">
        <v>212</v>
      </c>
      <c r="E124" s="247" t="s">
        <v>1</v>
      </c>
      <c r="F124" s="248" t="s">
        <v>2177</v>
      </c>
      <c r="G124" s="246"/>
      <c r="H124" s="249">
        <v>5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5" t="s">
        <v>212</v>
      </c>
      <c r="AU124" s="255" t="s">
        <v>86</v>
      </c>
      <c r="AV124" s="13" t="s">
        <v>86</v>
      </c>
      <c r="AW124" s="13" t="s">
        <v>32</v>
      </c>
      <c r="AX124" s="13" t="s">
        <v>77</v>
      </c>
      <c r="AY124" s="255" t="s">
        <v>201</v>
      </c>
    </row>
    <row r="125" s="14" customFormat="1">
      <c r="A125" s="14"/>
      <c r="B125" s="256"/>
      <c r="C125" s="257"/>
      <c r="D125" s="240" t="s">
        <v>212</v>
      </c>
      <c r="E125" s="258" t="s">
        <v>1</v>
      </c>
      <c r="F125" s="259" t="s">
        <v>216</v>
      </c>
      <c r="G125" s="257"/>
      <c r="H125" s="260">
        <v>5</v>
      </c>
      <c r="I125" s="261"/>
      <c r="J125" s="257"/>
      <c r="K125" s="257"/>
      <c r="L125" s="262"/>
      <c r="M125" s="306"/>
      <c r="N125" s="307"/>
      <c r="O125" s="307"/>
      <c r="P125" s="307"/>
      <c r="Q125" s="307"/>
      <c r="R125" s="307"/>
      <c r="S125" s="307"/>
      <c r="T125" s="308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66" t="s">
        <v>212</v>
      </c>
      <c r="AU125" s="266" t="s">
        <v>86</v>
      </c>
      <c r="AV125" s="14" t="s">
        <v>208</v>
      </c>
      <c r="AW125" s="14" t="s">
        <v>32</v>
      </c>
      <c r="AX125" s="14" t="s">
        <v>84</v>
      </c>
      <c r="AY125" s="266" t="s">
        <v>201</v>
      </c>
    </row>
    <row r="126" s="2" customFormat="1" ht="6.96" customHeight="1">
      <c r="A126" s="39"/>
      <c r="B126" s="67"/>
      <c r="C126" s="68"/>
      <c r="D126" s="68"/>
      <c r="E126" s="68"/>
      <c r="F126" s="68"/>
      <c r="G126" s="68"/>
      <c r="H126" s="68"/>
      <c r="I126" s="68"/>
      <c r="J126" s="68"/>
      <c r="K126" s="68"/>
      <c r="L126" s="45"/>
      <c r="M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</sheetData>
  <sheetProtection sheet="1" autoFilter="0" formatColumns="0" formatRows="0" objects="1" scenarios="1" spinCount="100000" saltValue="3GrWMa2ekpKr8G7nowYuNTzIXXAI53l6zqRZii8vqFySOVQb3csZYM5AE5+3Gijsm5lXiuzl0P0lGye2vFrLqQ==" hashValue="LS7NpPLDcoB47RHmTxccxpPqFQYlgnQscMj5R3VhRKfur4NPl4alxy3L0rut0hfsJCzjgh5WC5LhoCAug/cnaA==" algorithmName="SHA-512" password="CC35"/>
  <autoFilter ref="C117:K12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169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86</v>
      </c>
    </row>
    <row r="4" s="1" customFormat="1" ht="24.96" customHeight="1">
      <c r="B4" s="21"/>
      <c r="D4" s="149" t="s">
        <v>170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REVITALIZACE TOKU A OBLASTI DUBINA_final</v>
      </c>
      <c r="F7" s="151"/>
      <c r="G7" s="151"/>
      <c r="H7" s="151"/>
      <c r="L7" s="21"/>
    </row>
    <row r="8" s="2" customFormat="1" ht="12" customHeight="1">
      <c r="A8" s="39"/>
      <c r="B8" s="45"/>
      <c r="C8" s="39"/>
      <c r="D8" s="151" t="s">
        <v>171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3" t="s">
        <v>2178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1" t="s">
        <v>18</v>
      </c>
      <c r="E11" s="39"/>
      <c r="F11" s="142" t="s">
        <v>1</v>
      </c>
      <c r="G11" s="39"/>
      <c r="H11" s="39"/>
      <c r="I11" s="151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1" t="s">
        <v>20</v>
      </c>
      <c r="E12" s="39"/>
      <c r="F12" s="142" t="s">
        <v>21</v>
      </c>
      <c r="G12" s="39"/>
      <c r="H12" s="39"/>
      <c r="I12" s="151" t="s">
        <v>22</v>
      </c>
      <c r="J12" s="154" t="str">
        <f>'Rekapitulace stavby'!AN8</f>
        <v>7. 8. 2025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24</v>
      </c>
      <c r="E14" s="39"/>
      <c r="F14" s="39"/>
      <c r="G14" s="39"/>
      <c r="H14" s="39"/>
      <c r="I14" s="151" t="s">
        <v>25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26</v>
      </c>
      <c r="F15" s="39"/>
      <c r="G15" s="39"/>
      <c r="H15" s="39"/>
      <c r="I15" s="151" t="s">
        <v>27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1" t="s">
        <v>28</v>
      </c>
      <c r="E17" s="39"/>
      <c r="F17" s="39"/>
      <c r="G17" s="39"/>
      <c r="H17" s="39"/>
      <c r="I17" s="15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1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1" t="s">
        <v>30</v>
      </c>
      <c r="E20" s="39"/>
      <c r="F20" s="39"/>
      <c r="G20" s="39"/>
      <c r="H20" s="39"/>
      <c r="I20" s="151" t="s">
        <v>25</v>
      </c>
      <c r="J20" s="142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1" t="s">
        <v>27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1" t="s">
        <v>33</v>
      </c>
      <c r="E23" s="39"/>
      <c r="F23" s="39"/>
      <c r="G23" s="39"/>
      <c r="H23" s="39"/>
      <c r="I23" s="151" t="s">
        <v>25</v>
      </c>
      <c r="J23" s="142" t="s">
        <v>34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35</v>
      </c>
      <c r="F24" s="39"/>
      <c r="G24" s="39"/>
      <c r="H24" s="39"/>
      <c r="I24" s="151" t="s">
        <v>27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1" t="s">
        <v>36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9"/>
      <c r="E29" s="159"/>
      <c r="F29" s="159"/>
      <c r="G29" s="159"/>
      <c r="H29" s="159"/>
      <c r="I29" s="159"/>
      <c r="J29" s="159"/>
      <c r="K29" s="15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0" t="s">
        <v>37</v>
      </c>
      <c r="E30" s="39"/>
      <c r="F30" s="39"/>
      <c r="G30" s="39"/>
      <c r="H30" s="39"/>
      <c r="I30" s="39"/>
      <c r="J30" s="161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2" t="s">
        <v>39</v>
      </c>
      <c r="G32" s="39"/>
      <c r="H32" s="39"/>
      <c r="I32" s="162" t="s">
        <v>38</v>
      </c>
      <c r="J32" s="162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3" t="s">
        <v>41</v>
      </c>
      <c r="E33" s="151" t="s">
        <v>42</v>
      </c>
      <c r="F33" s="164">
        <f>ROUND((SUM(BE117:BE155)),  2)</f>
        <v>0</v>
      </c>
      <c r="G33" s="39"/>
      <c r="H33" s="39"/>
      <c r="I33" s="165">
        <v>0.20999999999999999</v>
      </c>
      <c r="J33" s="164">
        <f>ROUND(((SUM(BE117:BE155))*I33),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1" t="s">
        <v>43</v>
      </c>
      <c r="F34" s="164">
        <f>ROUND((SUM(BF117:BF155)),  2)</f>
        <v>0</v>
      </c>
      <c r="G34" s="39"/>
      <c r="H34" s="39"/>
      <c r="I34" s="165">
        <v>0.12</v>
      </c>
      <c r="J34" s="164">
        <f>ROUND(((SUM(BF117:BF155))*I34),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1" t="s">
        <v>44</v>
      </c>
      <c r="F35" s="164">
        <f>ROUND((SUM(BG117:BG155)),  2)</f>
        <v>0</v>
      </c>
      <c r="G35" s="39"/>
      <c r="H35" s="39"/>
      <c r="I35" s="165">
        <v>0.20999999999999999</v>
      </c>
      <c r="J35" s="164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1" t="s">
        <v>45</v>
      </c>
      <c r="F36" s="164">
        <f>ROUND((SUM(BH117:BH155)),  2)</f>
        <v>0</v>
      </c>
      <c r="G36" s="39"/>
      <c r="H36" s="39"/>
      <c r="I36" s="165">
        <v>0.12</v>
      </c>
      <c r="J36" s="164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46</v>
      </c>
      <c r="F37" s="164">
        <f>ROUND((SUM(BI117:BI155)),  2)</f>
        <v>0</v>
      </c>
      <c r="G37" s="39"/>
      <c r="H37" s="39"/>
      <c r="I37" s="165">
        <v>0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6"/>
      <c r="D39" s="167" t="s">
        <v>47</v>
      </c>
      <c r="E39" s="168"/>
      <c r="F39" s="168"/>
      <c r="G39" s="169" t="s">
        <v>48</v>
      </c>
      <c r="H39" s="170" t="s">
        <v>49</v>
      </c>
      <c r="I39" s="168"/>
      <c r="J39" s="171">
        <f>SUM(J30:J37)</f>
        <v>0</v>
      </c>
      <c r="K39" s="172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50</v>
      </c>
      <c r="E50" s="174"/>
      <c r="F50" s="174"/>
      <c r="G50" s="173" t="s">
        <v>51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52</v>
      </c>
      <c r="E61" s="176"/>
      <c r="F61" s="177" t="s">
        <v>53</v>
      </c>
      <c r="G61" s="175" t="s">
        <v>52</v>
      </c>
      <c r="H61" s="176"/>
      <c r="I61" s="176"/>
      <c r="J61" s="178" t="s">
        <v>53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54</v>
      </c>
      <c r="E65" s="179"/>
      <c r="F65" s="179"/>
      <c r="G65" s="173" t="s">
        <v>55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52</v>
      </c>
      <c r="E76" s="176"/>
      <c r="F76" s="177" t="s">
        <v>53</v>
      </c>
      <c r="G76" s="175" t="s">
        <v>52</v>
      </c>
      <c r="H76" s="176"/>
      <c r="I76" s="176"/>
      <c r="J76" s="178" t="s">
        <v>53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176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REVITALIZACE TOKU A OBLASTI DUBINA_final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171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10. - VRN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Karviná</v>
      </c>
      <c r="G89" s="41"/>
      <c r="H89" s="41"/>
      <c r="I89" s="33" t="s">
        <v>22</v>
      </c>
      <c r="J89" s="80" t="str">
        <f>IF(J12="","",J12)</f>
        <v>7. 8. 2025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Město Karviná</v>
      </c>
      <c r="G91" s="41"/>
      <c r="H91" s="41"/>
      <c r="I91" s="33" t="s">
        <v>30</v>
      </c>
      <c r="J91" s="37" t="str">
        <f>E21</f>
        <v xml:space="preserve">Envicons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Jedlička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5" t="s">
        <v>177</v>
      </c>
      <c r="D94" s="186"/>
      <c r="E94" s="186"/>
      <c r="F94" s="186"/>
      <c r="G94" s="186"/>
      <c r="H94" s="186"/>
      <c r="I94" s="186"/>
      <c r="J94" s="187" t="s">
        <v>178</v>
      </c>
      <c r="K94" s="186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8" t="s">
        <v>179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180</v>
      </c>
    </row>
    <row r="97" s="9" customFormat="1" ht="24.96" customHeight="1">
      <c r="A97" s="9"/>
      <c r="B97" s="189"/>
      <c r="C97" s="190"/>
      <c r="D97" s="191" t="s">
        <v>2105</v>
      </c>
      <c r="E97" s="192"/>
      <c r="F97" s="192"/>
      <c r="G97" s="192"/>
      <c r="H97" s="192"/>
      <c r="I97" s="192"/>
      <c r="J97" s="193">
        <f>J118</f>
        <v>0</v>
      </c>
      <c r="K97" s="190"/>
      <c r="L97" s="19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186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84" t="str">
        <f>E7</f>
        <v>REVITALIZACE TOKU A OBLASTI DUBINA_final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171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10. - VRN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>Karviná</v>
      </c>
      <c r="G111" s="41"/>
      <c r="H111" s="41"/>
      <c r="I111" s="33" t="s">
        <v>22</v>
      </c>
      <c r="J111" s="80" t="str">
        <f>IF(J12="","",J12)</f>
        <v>7. 8. 2025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>Město Karviná</v>
      </c>
      <c r="G113" s="41"/>
      <c r="H113" s="41"/>
      <c r="I113" s="33" t="s">
        <v>30</v>
      </c>
      <c r="J113" s="37" t="str">
        <f>E21</f>
        <v xml:space="preserve">Envicons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28</v>
      </c>
      <c r="D114" s="41"/>
      <c r="E114" s="41"/>
      <c r="F114" s="28" t="str">
        <f>IF(E18="","",E18)</f>
        <v>Vyplň údaj</v>
      </c>
      <c r="G114" s="41"/>
      <c r="H114" s="41"/>
      <c r="I114" s="33" t="s">
        <v>33</v>
      </c>
      <c r="J114" s="37" t="str">
        <f>E24</f>
        <v>Jedlička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200"/>
      <c r="B116" s="201"/>
      <c r="C116" s="202" t="s">
        <v>187</v>
      </c>
      <c r="D116" s="203" t="s">
        <v>62</v>
      </c>
      <c r="E116" s="203" t="s">
        <v>58</v>
      </c>
      <c r="F116" s="203" t="s">
        <v>59</v>
      </c>
      <c r="G116" s="203" t="s">
        <v>188</v>
      </c>
      <c r="H116" s="203" t="s">
        <v>189</v>
      </c>
      <c r="I116" s="203" t="s">
        <v>190</v>
      </c>
      <c r="J116" s="203" t="s">
        <v>178</v>
      </c>
      <c r="K116" s="204" t="s">
        <v>191</v>
      </c>
      <c r="L116" s="205"/>
      <c r="M116" s="101" t="s">
        <v>1</v>
      </c>
      <c r="N116" s="102" t="s">
        <v>41</v>
      </c>
      <c r="O116" s="102" t="s">
        <v>192</v>
      </c>
      <c r="P116" s="102" t="s">
        <v>193</v>
      </c>
      <c r="Q116" s="102" t="s">
        <v>194</v>
      </c>
      <c r="R116" s="102" t="s">
        <v>195</v>
      </c>
      <c r="S116" s="102" t="s">
        <v>196</v>
      </c>
      <c r="T116" s="103" t="s">
        <v>197</v>
      </c>
      <c r="U116" s="200"/>
      <c r="V116" s="200"/>
      <c r="W116" s="200"/>
      <c r="X116" s="200"/>
      <c r="Y116" s="200"/>
      <c r="Z116" s="200"/>
      <c r="AA116" s="200"/>
      <c r="AB116" s="200"/>
      <c r="AC116" s="200"/>
      <c r="AD116" s="200"/>
      <c r="AE116" s="200"/>
    </row>
    <row r="117" s="2" customFormat="1" ht="22.8" customHeight="1">
      <c r="A117" s="39"/>
      <c r="B117" s="40"/>
      <c r="C117" s="108" t="s">
        <v>198</v>
      </c>
      <c r="D117" s="41"/>
      <c r="E117" s="41"/>
      <c r="F117" s="41"/>
      <c r="G117" s="41"/>
      <c r="H117" s="41"/>
      <c r="I117" s="41"/>
      <c r="J117" s="206">
        <f>BK117</f>
        <v>0</v>
      </c>
      <c r="K117" s="41"/>
      <c r="L117" s="45"/>
      <c r="M117" s="104"/>
      <c r="N117" s="207"/>
      <c r="O117" s="105"/>
      <c r="P117" s="208">
        <f>P118</f>
        <v>0</v>
      </c>
      <c r="Q117" s="105"/>
      <c r="R117" s="208">
        <f>R118</f>
        <v>0</v>
      </c>
      <c r="S117" s="105"/>
      <c r="T117" s="209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76</v>
      </c>
      <c r="AU117" s="18" t="s">
        <v>180</v>
      </c>
      <c r="BK117" s="210">
        <f>BK118</f>
        <v>0</v>
      </c>
    </row>
    <row r="118" s="12" customFormat="1" ht="25.92" customHeight="1">
      <c r="A118" s="12"/>
      <c r="B118" s="211"/>
      <c r="C118" s="212"/>
      <c r="D118" s="213" t="s">
        <v>76</v>
      </c>
      <c r="E118" s="214" t="s">
        <v>168</v>
      </c>
      <c r="F118" s="214" t="s">
        <v>2164</v>
      </c>
      <c r="G118" s="212"/>
      <c r="H118" s="212"/>
      <c r="I118" s="215"/>
      <c r="J118" s="216">
        <f>BK118</f>
        <v>0</v>
      </c>
      <c r="K118" s="212"/>
      <c r="L118" s="217"/>
      <c r="M118" s="218"/>
      <c r="N118" s="219"/>
      <c r="O118" s="219"/>
      <c r="P118" s="220">
        <f>SUM(P119:P155)</f>
        <v>0</v>
      </c>
      <c r="Q118" s="219"/>
      <c r="R118" s="220">
        <f>SUM(R119:R155)</f>
        <v>0</v>
      </c>
      <c r="S118" s="219"/>
      <c r="T118" s="221">
        <f>SUM(T119:T155)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2" t="s">
        <v>238</v>
      </c>
      <c r="AT118" s="223" t="s">
        <v>76</v>
      </c>
      <c r="AU118" s="223" t="s">
        <v>77</v>
      </c>
      <c r="AY118" s="222" t="s">
        <v>201</v>
      </c>
      <c r="BK118" s="224">
        <f>SUM(BK119:BK155)</f>
        <v>0</v>
      </c>
    </row>
    <row r="119" s="2" customFormat="1" ht="66.75" customHeight="1">
      <c r="A119" s="39"/>
      <c r="B119" s="40"/>
      <c r="C119" s="227" t="s">
        <v>84</v>
      </c>
      <c r="D119" s="227" t="s">
        <v>203</v>
      </c>
      <c r="E119" s="228" t="s">
        <v>2165</v>
      </c>
      <c r="F119" s="229" t="s">
        <v>2179</v>
      </c>
      <c r="G119" s="230" t="s">
        <v>292</v>
      </c>
      <c r="H119" s="231">
        <v>1</v>
      </c>
      <c r="I119" s="232"/>
      <c r="J119" s="233">
        <f>ROUND(I119*H119,2)</f>
        <v>0</v>
      </c>
      <c r="K119" s="229" t="s">
        <v>1</v>
      </c>
      <c r="L119" s="45"/>
      <c r="M119" s="234" t="s">
        <v>1</v>
      </c>
      <c r="N119" s="235" t="s">
        <v>42</v>
      </c>
      <c r="O119" s="92"/>
      <c r="P119" s="236">
        <f>O119*H119</f>
        <v>0</v>
      </c>
      <c r="Q119" s="236">
        <v>0</v>
      </c>
      <c r="R119" s="236">
        <f>Q119*H119</f>
        <v>0</v>
      </c>
      <c r="S119" s="236">
        <v>0</v>
      </c>
      <c r="T119" s="237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8" t="s">
        <v>2168</v>
      </c>
      <c r="AT119" s="238" t="s">
        <v>203</v>
      </c>
      <c r="AU119" s="238" t="s">
        <v>84</v>
      </c>
      <c r="AY119" s="18" t="s">
        <v>201</v>
      </c>
      <c r="BE119" s="239">
        <f>IF(N119="základní",J119,0)</f>
        <v>0</v>
      </c>
      <c r="BF119" s="239">
        <f>IF(N119="snížená",J119,0)</f>
        <v>0</v>
      </c>
      <c r="BG119" s="239">
        <f>IF(N119="zákl. přenesená",J119,0)</f>
        <v>0</v>
      </c>
      <c r="BH119" s="239">
        <f>IF(N119="sníž. přenesená",J119,0)</f>
        <v>0</v>
      </c>
      <c r="BI119" s="239">
        <f>IF(N119="nulová",J119,0)</f>
        <v>0</v>
      </c>
      <c r="BJ119" s="18" t="s">
        <v>84</v>
      </c>
      <c r="BK119" s="239">
        <f>ROUND(I119*H119,2)</f>
        <v>0</v>
      </c>
      <c r="BL119" s="18" t="s">
        <v>2168</v>
      </c>
      <c r="BM119" s="238" t="s">
        <v>2180</v>
      </c>
    </row>
    <row r="120" s="2" customFormat="1">
      <c r="A120" s="39"/>
      <c r="B120" s="40"/>
      <c r="C120" s="41"/>
      <c r="D120" s="240" t="s">
        <v>210</v>
      </c>
      <c r="E120" s="41"/>
      <c r="F120" s="241" t="s">
        <v>2181</v>
      </c>
      <c r="G120" s="41"/>
      <c r="H120" s="41"/>
      <c r="I120" s="242"/>
      <c r="J120" s="41"/>
      <c r="K120" s="41"/>
      <c r="L120" s="45"/>
      <c r="M120" s="243"/>
      <c r="N120" s="244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210</v>
      </c>
      <c r="AU120" s="18" t="s">
        <v>84</v>
      </c>
    </row>
    <row r="121" s="2" customFormat="1" ht="24.15" customHeight="1">
      <c r="A121" s="39"/>
      <c r="B121" s="40"/>
      <c r="C121" s="227" t="s">
        <v>86</v>
      </c>
      <c r="D121" s="227" t="s">
        <v>203</v>
      </c>
      <c r="E121" s="228" t="s">
        <v>2182</v>
      </c>
      <c r="F121" s="229" t="s">
        <v>2183</v>
      </c>
      <c r="G121" s="230" t="s">
        <v>292</v>
      </c>
      <c r="H121" s="231">
        <v>1</v>
      </c>
      <c r="I121" s="232"/>
      <c r="J121" s="233">
        <f>ROUND(I121*H121,2)</f>
        <v>0</v>
      </c>
      <c r="K121" s="229" t="s">
        <v>1</v>
      </c>
      <c r="L121" s="45"/>
      <c r="M121" s="234" t="s">
        <v>1</v>
      </c>
      <c r="N121" s="235" t="s">
        <v>42</v>
      </c>
      <c r="O121" s="92"/>
      <c r="P121" s="236">
        <f>O121*H121</f>
        <v>0</v>
      </c>
      <c r="Q121" s="236">
        <v>0</v>
      </c>
      <c r="R121" s="236">
        <f>Q121*H121</f>
        <v>0</v>
      </c>
      <c r="S121" s="236">
        <v>0</v>
      </c>
      <c r="T121" s="237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8" t="s">
        <v>2168</v>
      </c>
      <c r="AT121" s="238" t="s">
        <v>203</v>
      </c>
      <c r="AU121" s="238" t="s">
        <v>84</v>
      </c>
      <c r="AY121" s="18" t="s">
        <v>201</v>
      </c>
      <c r="BE121" s="239">
        <f>IF(N121="základní",J121,0)</f>
        <v>0</v>
      </c>
      <c r="BF121" s="239">
        <f>IF(N121="snížená",J121,0)</f>
        <v>0</v>
      </c>
      <c r="BG121" s="239">
        <f>IF(N121="zákl. přenesená",J121,0)</f>
        <v>0</v>
      </c>
      <c r="BH121" s="239">
        <f>IF(N121="sníž. přenesená",J121,0)</f>
        <v>0</v>
      </c>
      <c r="BI121" s="239">
        <f>IF(N121="nulová",J121,0)</f>
        <v>0</v>
      </c>
      <c r="BJ121" s="18" t="s">
        <v>84</v>
      </c>
      <c r="BK121" s="239">
        <f>ROUND(I121*H121,2)</f>
        <v>0</v>
      </c>
      <c r="BL121" s="18" t="s">
        <v>2168</v>
      </c>
      <c r="BM121" s="238" t="s">
        <v>2184</v>
      </c>
    </row>
    <row r="122" s="2" customFormat="1" ht="16.5" customHeight="1">
      <c r="A122" s="39"/>
      <c r="B122" s="40"/>
      <c r="C122" s="227" t="s">
        <v>225</v>
      </c>
      <c r="D122" s="227" t="s">
        <v>203</v>
      </c>
      <c r="E122" s="228" t="s">
        <v>2185</v>
      </c>
      <c r="F122" s="229" t="s">
        <v>2186</v>
      </c>
      <c r="G122" s="230" t="s">
        <v>2187</v>
      </c>
      <c r="H122" s="231">
        <v>1</v>
      </c>
      <c r="I122" s="232"/>
      <c r="J122" s="233">
        <f>ROUND(I122*H122,2)</f>
        <v>0</v>
      </c>
      <c r="K122" s="229" t="s">
        <v>1</v>
      </c>
      <c r="L122" s="45"/>
      <c r="M122" s="234" t="s">
        <v>1</v>
      </c>
      <c r="N122" s="235" t="s">
        <v>42</v>
      </c>
      <c r="O122" s="92"/>
      <c r="P122" s="236">
        <f>O122*H122</f>
        <v>0</v>
      </c>
      <c r="Q122" s="236">
        <v>0</v>
      </c>
      <c r="R122" s="236">
        <f>Q122*H122</f>
        <v>0</v>
      </c>
      <c r="S122" s="236">
        <v>0</v>
      </c>
      <c r="T122" s="237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38" t="s">
        <v>2168</v>
      </c>
      <c r="AT122" s="238" t="s">
        <v>203</v>
      </c>
      <c r="AU122" s="238" t="s">
        <v>84</v>
      </c>
      <c r="AY122" s="18" t="s">
        <v>201</v>
      </c>
      <c r="BE122" s="239">
        <f>IF(N122="základní",J122,0)</f>
        <v>0</v>
      </c>
      <c r="BF122" s="239">
        <f>IF(N122="snížená",J122,0)</f>
        <v>0</v>
      </c>
      <c r="BG122" s="239">
        <f>IF(N122="zákl. přenesená",J122,0)</f>
        <v>0</v>
      </c>
      <c r="BH122" s="239">
        <f>IF(N122="sníž. přenesená",J122,0)</f>
        <v>0</v>
      </c>
      <c r="BI122" s="239">
        <f>IF(N122="nulová",J122,0)</f>
        <v>0</v>
      </c>
      <c r="BJ122" s="18" t="s">
        <v>84</v>
      </c>
      <c r="BK122" s="239">
        <f>ROUND(I122*H122,2)</f>
        <v>0</v>
      </c>
      <c r="BL122" s="18" t="s">
        <v>2168</v>
      </c>
      <c r="BM122" s="238" t="s">
        <v>2188</v>
      </c>
    </row>
    <row r="123" s="2" customFormat="1">
      <c r="A123" s="39"/>
      <c r="B123" s="40"/>
      <c r="C123" s="41"/>
      <c r="D123" s="240" t="s">
        <v>210</v>
      </c>
      <c r="E123" s="41"/>
      <c r="F123" s="241" t="s">
        <v>2189</v>
      </c>
      <c r="G123" s="41"/>
      <c r="H123" s="41"/>
      <c r="I123" s="242"/>
      <c r="J123" s="41"/>
      <c r="K123" s="41"/>
      <c r="L123" s="45"/>
      <c r="M123" s="243"/>
      <c r="N123" s="244"/>
      <c r="O123" s="92"/>
      <c r="P123" s="92"/>
      <c r="Q123" s="92"/>
      <c r="R123" s="92"/>
      <c r="S123" s="92"/>
      <c r="T123" s="93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210</v>
      </c>
      <c r="AU123" s="18" t="s">
        <v>84</v>
      </c>
    </row>
    <row r="124" s="15" customFormat="1">
      <c r="A124" s="15"/>
      <c r="B124" s="285"/>
      <c r="C124" s="286"/>
      <c r="D124" s="240" t="s">
        <v>212</v>
      </c>
      <c r="E124" s="287" t="s">
        <v>1</v>
      </c>
      <c r="F124" s="288" t="s">
        <v>2190</v>
      </c>
      <c r="G124" s="286"/>
      <c r="H124" s="287" t="s">
        <v>1</v>
      </c>
      <c r="I124" s="289"/>
      <c r="J124" s="286"/>
      <c r="K124" s="286"/>
      <c r="L124" s="290"/>
      <c r="M124" s="291"/>
      <c r="N124" s="292"/>
      <c r="O124" s="292"/>
      <c r="P124" s="292"/>
      <c r="Q124" s="292"/>
      <c r="R124" s="292"/>
      <c r="S124" s="292"/>
      <c r="T124" s="29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94" t="s">
        <v>212</v>
      </c>
      <c r="AU124" s="294" t="s">
        <v>84</v>
      </c>
      <c r="AV124" s="15" t="s">
        <v>84</v>
      </c>
      <c r="AW124" s="15" t="s">
        <v>32</v>
      </c>
      <c r="AX124" s="15" t="s">
        <v>77</v>
      </c>
      <c r="AY124" s="294" t="s">
        <v>201</v>
      </c>
    </row>
    <row r="125" s="13" customFormat="1">
      <c r="A125" s="13"/>
      <c r="B125" s="245"/>
      <c r="C125" s="246"/>
      <c r="D125" s="240" t="s">
        <v>212</v>
      </c>
      <c r="E125" s="247" t="s">
        <v>1</v>
      </c>
      <c r="F125" s="248" t="s">
        <v>2191</v>
      </c>
      <c r="G125" s="246"/>
      <c r="H125" s="249">
        <v>1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5" t="s">
        <v>212</v>
      </c>
      <c r="AU125" s="255" t="s">
        <v>84</v>
      </c>
      <c r="AV125" s="13" t="s">
        <v>86</v>
      </c>
      <c r="AW125" s="13" t="s">
        <v>32</v>
      </c>
      <c r="AX125" s="13" t="s">
        <v>84</v>
      </c>
      <c r="AY125" s="255" t="s">
        <v>201</v>
      </c>
    </row>
    <row r="126" s="2" customFormat="1" ht="66.75" customHeight="1">
      <c r="A126" s="39"/>
      <c r="B126" s="40"/>
      <c r="C126" s="227" t="s">
        <v>208</v>
      </c>
      <c r="D126" s="227" t="s">
        <v>203</v>
      </c>
      <c r="E126" s="228" t="s">
        <v>2192</v>
      </c>
      <c r="F126" s="229" t="s">
        <v>2193</v>
      </c>
      <c r="G126" s="230" t="s">
        <v>292</v>
      </c>
      <c r="H126" s="231">
        <v>1</v>
      </c>
      <c r="I126" s="232"/>
      <c r="J126" s="233">
        <f>ROUND(I126*H126,2)</f>
        <v>0</v>
      </c>
      <c r="K126" s="229" t="s">
        <v>1</v>
      </c>
      <c r="L126" s="45"/>
      <c r="M126" s="234" t="s">
        <v>1</v>
      </c>
      <c r="N126" s="235" t="s">
        <v>42</v>
      </c>
      <c r="O126" s="92"/>
      <c r="P126" s="236">
        <f>O126*H126</f>
        <v>0</v>
      </c>
      <c r="Q126" s="236">
        <v>0</v>
      </c>
      <c r="R126" s="236">
        <f>Q126*H126</f>
        <v>0</v>
      </c>
      <c r="S126" s="236">
        <v>0</v>
      </c>
      <c r="T126" s="237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8" t="s">
        <v>2168</v>
      </c>
      <c r="AT126" s="238" t="s">
        <v>203</v>
      </c>
      <c r="AU126" s="238" t="s">
        <v>84</v>
      </c>
      <c r="AY126" s="18" t="s">
        <v>201</v>
      </c>
      <c r="BE126" s="239">
        <f>IF(N126="základní",J126,0)</f>
        <v>0</v>
      </c>
      <c r="BF126" s="239">
        <f>IF(N126="snížená",J126,0)</f>
        <v>0</v>
      </c>
      <c r="BG126" s="239">
        <f>IF(N126="zákl. přenesená",J126,0)</f>
        <v>0</v>
      </c>
      <c r="BH126" s="239">
        <f>IF(N126="sníž. přenesená",J126,0)</f>
        <v>0</v>
      </c>
      <c r="BI126" s="239">
        <f>IF(N126="nulová",J126,0)</f>
        <v>0</v>
      </c>
      <c r="BJ126" s="18" t="s">
        <v>84</v>
      </c>
      <c r="BK126" s="239">
        <f>ROUND(I126*H126,2)</f>
        <v>0</v>
      </c>
      <c r="BL126" s="18" t="s">
        <v>2168</v>
      </c>
      <c r="BM126" s="238" t="s">
        <v>2194</v>
      </c>
    </row>
    <row r="127" s="2" customFormat="1">
      <c r="A127" s="39"/>
      <c r="B127" s="40"/>
      <c r="C127" s="41"/>
      <c r="D127" s="240" t="s">
        <v>210</v>
      </c>
      <c r="E127" s="41"/>
      <c r="F127" s="241" t="s">
        <v>2193</v>
      </c>
      <c r="G127" s="41"/>
      <c r="H127" s="41"/>
      <c r="I127" s="242"/>
      <c r="J127" s="41"/>
      <c r="K127" s="41"/>
      <c r="L127" s="45"/>
      <c r="M127" s="243"/>
      <c r="N127" s="244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210</v>
      </c>
      <c r="AU127" s="18" t="s">
        <v>84</v>
      </c>
    </row>
    <row r="128" s="2" customFormat="1">
      <c r="A128" s="39"/>
      <c r="B128" s="40"/>
      <c r="C128" s="41"/>
      <c r="D128" s="240" t="s">
        <v>263</v>
      </c>
      <c r="E128" s="41"/>
      <c r="F128" s="277" t="s">
        <v>2195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263</v>
      </c>
      <c r="AU128" s="18" t="s">
        <v>84</v>
      </c>
    </row>
    <row r="129" s="2" customFormat="1" ht="16.5" customHeight="1">
      <c r="A129" s="39"/>
      <c r="B129" s="40"/>
      <c r="C129" s="227" t="s">
        <v>238</v>
      </c>
      <c r="D129" s="227" t="s">
        <v>203</v>
      </c>
      <c r="E129" s="228" t="s">
        <v>2196</v>
      </c>
      <c r="F129" s="229" t="s">
        <v>2197</v>
      </c>
      <c r="G129" s="230" t="s">
        <v>292</v>
      </c>
      <c r="H129" s="231">
        <v>1</v>
      </c>
      <c r="I129" s="232"/>
      <c r="J129" s="233">
        <f>ROUND(I129*H129,2)</f>
        <v>0</v>
      </c>
      <c r="K129" s="229" t="s">
        <v>1</v>
      </c>
      <c r="L129" s="45"/>
      <c r="M129" s="234" t="s">
        <v>1</v>
      </c>
      <c r="N129" s="235" t="s">
        <v>42</v>
      </c>
      <c r="O129" s="92"/>
      <c r="P129" s="236">
        <f>O129*H129</f>
        <v>0</v>
      </c>
      <c r="Q129" s="236">
        <v>0</v>
      </c>
      <c r="R129" s="236">
        <f>Q129*H129</f>
        <v>0</v>
      </c>
      <c r="S129" s="236">
        <v>0</v>
      </c>
      <c r="T129" s="237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8" t="s">
        <v>2168</v>
      </c>
      <c r="AT129" s="238" t="s">
        <v>203</v>
      </c>
      <c r="AU129" s="238" t="s">
        <v>84</v>
      </c>
      <c r="AY129" s="18" t="s">
        <v>201</v>
      </c>
      <c r="BE129" s="239">
        <f>IF(N129="základní",J129,0)</f>
        <v>0</v>
      </c>
      <c r="BF129" s="239">
        <f>IF(N129="snížená",J129,0)</f>
        <v>0</v>
      </c>
      <c r="BG129" s="239">
        <f>IF(N129="zákl. přenesená",J129,0)</f>
        <v>0</v>
      </c>
      <c r="BH129" s="239">
        <f>IF(N129="sníž. přenesená",J129,0)</f>
        <v>0</v>
      </c>
      <c r="BI129" s="239">
        <f>IF(N129="nulová",J129,0)</f>
        <v>0</v>
      </c>
      <c r="BJ129" s="18" t="s">
        <v>84</v>
      </c>
      <c r="BK129" s="239">
        <f>ROUND(I129*H129,2)</f>
        <v>0</v>
      </c>
      <c r="BL129" s="18" t="s">
        <v>2168</v>
      </c>
      <c r="BM129" s="238" t="s">
        <v>2198</v>
      </c>
    </row>
    <row r="130" s="2" customFormat="1">
      <c r="A130" s="39"/>
      <c r="B130" s="40"/>
      <c r="C130" s="41"/>
      <c r="D130" s="240" t="s">
        <v>210</v>
      </c>
      <c r="E130" s="41"/>
      <c r="F130" s="241" t="s">
        <v>2197</v>
      </c>
      <c r="G130" s="41"/>
      <c r="H130" s="41"/>
      <c r="I130" s="242"/>
      <c r="J130" s="41"/>
      <c r="K130" s="41"/>
      <c r="L130" s="45"/>
      <c r="M130" s="243"/>
      <c r="N130" s="244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210</v>
      </c>
      <c r="AU130" s="18" t="s">
        <v>84</v>
      </c>
    </row>
    <row r="131" s="2" customFormat="1">
      <c r="A131" s="39"/>
      <c r="B131" s="40"/>
      <c r="C131" s="41"/>
      <c r="D131" s="240" t="s">
        <v>263</v>
      </c>
      <c r="E131" s="41"/>
      <c r="F131" s="277" t="s">
        <v>2199</v>
      </c>
      <c r="G131" s="41"/>
      <c r="H131" s="41"/>
      <c r="I131" s="242"/>
      <c r="J131" s="41"/>
      <c r="K131" s="41"/>
      <c r="L131" s="45"/>
      <c r="M131" s="243"/>
      <c r="N131" s="244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263</v>
      </c>
      <c r="AU131" s="18" t="s">
        <v>84</v>
      </c>
    </row>
    <row r="132" s="2" customFormat="1" ht="16.5" customHeight="1">
      <c r="A132" s="39"/>
      <c r="B132" s="40"/>
      <c r="C132" s="227" t="s">
        <v>244</v>
      </c>
      <c r="D132" s="227" t="s">
        <v>203</v>
      </c>
      <c r="E132" s="228" t="s">
        <v>2200</v>
      </c>
      <c r="F132" s="229" t="s">
        <v>2201</v>
      </c>
      <c r="G132" s="230" t="s">
        <v>292</v>
      </c>
      <c r="H132" s="231">
        <v>1</v>
      </c>
      <c r="I132" s="232"/>
      <c r="J132" s="233">
        <f>ROUND(I132*H132,2)</f>
        <v>0</v>
      </c>
      <c r="K132" s="229" t="s">
        <v>1377</v>
      </c>
      <c r="L132" s="45"/>
      <c r="M132" s="234" t="s">
        <v>1</v>
      </c>
      <c r="N132" s="235" t="s">
        <v>42</v>
      </c>
      <c r="O132" s="92"/>
      <c r="P132" s="236">
        <f>O132*H132</f>
        <v>0</v>
      </c>
      <c r="Q132" s="236">
        <v>0</v>
      </c>
      <c r="R132" s="236">
        <f>Q132*H132</f>
        <v>0</v>
      </c>
      <c r="S132" s="236">
        <v>0</v>
      </c>
      <c r="T132" s="237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8" t="s">
        <v>2168</v>
      </c>
      <c r="AT132" s="238" t="s">
        <v>203</v>
      </c>
      <c r="AU132" s="238" t="s">
        <v>84</v>
      </c>
      <c r="AY132" s="18" t="s">
        <v>201</v>
      </c>
      <c r="BE132" s="239">
        <f>IF(N132="základní",J132,0)</f>
        <v>0</v>
      </c>
      <c r="BF132" s="239">
        <f>IF(N132="snížená",J132,0)</f>
        <v>0</v>
      </c>
      <c r="BG132" s="239">
        <f>IF(N132="zákl. přenesená",J132,0)</f>
        <v>0</v>
      </c>
      <c r="BH132" s="239">
        <f>IF(N132="sníž. přenesená",J132,0)</f>
        <v>0</v>
      </c>
      <c r="BI132" s="239">
        <f>IF(N132="nulová",J132,0)</f>
        <v>0</v>
      </c>
      <c r="BJ132" s="18" t="s">
        <v>84</v>
      </c>
      <c r="BK132" s="239">
        <f>ROUND(I132*H132,2)</f>
        <v>0</v>
      </c>
      <c r="BL132" s="18" t="s">
        <v>2168</v>
      </c>
      <c r="BM132" s="238" t="s">
        <v>2202</v>
      </c>
    </row>
    <row r="133" s="2" customFormat="1">
      <c r="A133" s="39"/>
      <c r="B133" s="40"/>
      <c r="C133" s="41"/>
      <c r="D133" s="240" t="s">
        <v>210</v>
      </c>
      <c r="E133" s="41"/>
      <c r="F133" s="241" t="s">
        <v>2201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210</v>
      </c>
      <c r="AU133" s="18" t="s">
        <v>84</v>
      </c>
    </row>
    <row r="134" s="2" customFormat="1" ht="24.15" customHeight="1">
      <c r="A134" s="39"/>
      <c r="B134" s="40"/>
      <c r="C134" s="227" t="s">
        <v>251</v>
      </c>
      <c r="D134" s="227" t="s">
        <v>203</v>
      </c>
      <c r="E134" s="228" t="s">
        <v>2203</v>
      </c>
      <c r="F134" s="229" t="s">
        <v>2204</v>
      </c>
      <c r="G134" s="230" t="s">
        <v>292</v>
      </c>
      <c r="H134" s="231">
        <v>1</v>
      </c>
      <c r="I134" s="232"/>
      <c r="J134" s="233">
        <f>ROUND(I134*H134,2)</f>
        <v>0</v>
      </c>
      <c r="K134" s="229" t="s">
        <v>1</v>
      </c>
      <c r="L134" s="45"/>
      <c r="M134" s="234" t="s">
        <v>1</v>
      </c>
      <c r="N134" s="235" t="s">
        <v>42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</v>
      </c>
      <c r="T134" s="237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2168</v>
      </c>
      <c r="AT134" s="238" t="s">
        <v>203</v>
      </c>
      <c r="AU134" s="238" t="s">
        <v>84</v>
      </c>
      <c r="AY134" s="18" t="s">
        <v>201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84</v>
      </c>
      <c r="BK134" s="239">
        <f>ROUND(I134*H134,2)</f>
        <v>0</v>
      </c>
      <c r="BL134" s="18" t="s">
        <v>2168</v>
      </c>
      <c r="BM134" s="238" t="s">
        <v>2205</v>
      </c>
    </row>
    <row r="135" s="2" customFormat="1">
      <c r="A135" s="39"/>
      <c r="B135" s="40"/>
      <c r="C135" s="41"/>
      <c r="D135" s="240" t="s">
        <v>210</v>
      </c>
      <c r="E135" s="41"/>
      <c r="F135" s="241" t="s">
        <v>2204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210</v>
      </c>
      <c r="AU135" s="18" t="s">
        <v>84</v>
      </c>
    </row>
    <row r="136" s="2" customFormat="1">
      <c r="A136" s="39"/>
      <c r="B136" s="40"/>
      <c r="C136" s="41"/>
      <c r="D136" s="240" t="s">
        <v>263</v>
      </c>
      <c r="E136" s="41"/>
      <c r="F136" s="277" t="s">
        <v>2206</v>
      </c>
      <c r="G136" s="41"/>
      <c r="H136" s="41"/>
      <c r="I136" s="242"/>
      <c r="J136" s="41"/>
      <c r="K136" s="41"/>
      <c r="L136" s="45"/>
      <c r="M136" s="243"/>
      <c r="N136" s="244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263</v>
      </c>
      <c r="AU136" s="18" t="s">
        <v>84</v>
      </c>
    </row>
    <row r="137" s="2" customFormat="1" ht="66.75" customHeight="1">
      <c r="A137" s="39"/>
      <c r="B137" s="40"/>
      <c r="C137" s="227" t="s">
        <v>257</v>
      </c>
      <c r="D137" s="227" t="s">
        <v>203</v>
      </c>
      <c r="E137" s="228" t="s">
        <v>2207</v>
      </c>
      <c r="F137" s="229" t="s">
        <v>2208</v>
      </c>
      <c r="G137" s="230" t="s">
        <v>292</v>
      </c>
      <c r="H137" s="231">
        <v>1</v>
      </c>
      <c r="I137" s="232"/>
      <c r="J137" s="233">
        <f>ROUND(I137*H137,2)</f>
        <v>0</v>
      </c>
      <c r="K137" s="229" t="s">
        <v>1</v>
      </c>
      <c r="L137" s="45"/>
      <c r="M137" s="234" t="s">
        <v>1</v>
      </c>
      <c r="N137" s="235" t="s">
        <v>42</v>
      </c>
      <c r="O137" s="92"/>
      <c r="P137" s="236">
        <f>O137*H137</f>
        <v>0</v>
      </c>
      <c r="Q137" s="236">
        <v>0</v>
      </c>
      <c r="R137" s="236">
        <f>Q137*H137</f>
        <v>0</v>
      </c>
      <c r="S137" s="236">
        <v>0</v>
      </c>
      <c r="T137" s="237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8" t="s">
        <v>2168</v>
      </c>
      <c r="AT137" s="238" t="s">
        <v>203</v>
      </c>
      <c r="AU137" s="238" t="s">
        <v>84</v>
      </c>
      <c r="AY137" s="18" t="s">
        <v>201</v>
      </c>
      <c r="BE137" s="239">
        <f>IF(N137="základní",J137,0)</f>
        <v>0</v>
      </c>
      <c r="BF137" s="239">
        <f>IF(N137="snížená",J137,0)</f>
        <v>0</v>
      </c>
      <c r="BG137" s="239">
        <f>IF(N137="zákl. přenesená",J137,0)</f>
        <v>0</v>
      </c>
      <c r="BH137" s="239">
        <f>IF(N137="sníž. přenesená",J137,0)</f>
        <v>0</v>
      </c>
      <c r="BI137" s="239">
        <f>IF(N137="nulová",J137,0)</f>
        <v>0</v>
      </c>
      <c r="BJ137" s="18" t="s">
        <v>84</v>
      </c>
      <c r="BK137" s="239">
        <f>ROUND(I137*H137,2)</f>
        <v>0</v>
      </c>
      <c r="BL137" s="18" t="s">
        <v>2168</v>
      </c>
      <c r="BM137" s="238" t="s">
        <v>2209</v>
      </c>
    </row>
    <row r="138" s="2" customFormat="1">
      <c r="A138" s="39"/>
      <c r="B138" s="40"/>
      <c r="C138" s="41"/>
      <c r="D138" s="240" t="s">
        <v>210</v>
      </c>
      <c r="E138" s="41"/>
      <c r="F138" s="241" t="s">
        <v>2208</v>
      </c>
      <c r="G138" s="41"/>
      <c r="H138" s="41"/>
      <c r="I138" s="242"/>
      <c r="J138" s="41"/>
      <c r="K138" s="41"/>
      <c r="L138" s="45"/>
      <c r="M138" s="243"/>
      <c r="N138" s="244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210</v>
      </c>
      <c r="AU138" s="18" t="s">
        <v>84</v>
      </c>
    </row>
    <row r="139" s="2" customFormat="1">
      <c r="A139" s="39"/>
      <c r="B139" s="40"/>
      <c r="C139" s="41"/>
      <c r="D139" s="240" t="s">
        <v>263</v>
      </c>
      <c r="E139" s="41"/>
      <c r="F139" s="277" t="s">
        <v>2210</v>
      </c>
      <c r="G139" s="41"/>
      <c r="H139" s="41"/>
      <c r="I139" s="242"/>
      <c r="J139" s="41"/>
      <c r="K139" s="41"/>
      <c r="L139" s="45"/>
      <c r="M139" s="243"/>
      <c r="N139" s="244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263</v>
      </c>
      <c r="AU139" s="18" t="s">
        <v>84</v>
      </c>
    </row>
    <row r="140" s="2" customFormat="1" ht="55.5" customHeight="1">
      <c r="A140" s="39"/>
      <c r="B140" s="40"/>
      <c r="C140" s="227" t="s">
        <v>267</v>
      </c>
      <c r="D140" s="227" t="s">
        <v>203</v>
      </c>
      <c r="E140" s="228" t="s">
        <v>2211</v>
      </c>
      <c r="F140" s="229" t="s">
        <v>2212</v>
      </c>
      <c r="G140" s="230" t="s">
        <v>292</v>
      </c>
      <c r="H140" s="231">
        <v>1</v>
      </c>
      <c r="I140" s="232"/>
      <c r="J140" s="233">
        <f>ROUND(I140*H140,2)</f>
        <v>0</v>
      </c>
      <c r="K140" s="229" t="s">
        <v>1</v>
      </c>
      <c r="L140" s="45"/>
      <c r="M140" s="234" t="s">
        <v>1</v>
      </c>
      <c r="N140" s="235" t="s">
        <v>42</v>
      </c>
      <c r="O140" s="92"/>
      <c r="P140" s="236">
        <f>O140*H140</f>
        <v>0</v>
      </c>
      <c r="Q140" s="236">
        <v>0</v>
      </c>
      <c r="R140" s="236">
        <f>Q140*H140</f>
        <v>0</v>
      </c>
      <c r="S140" s="236">
        <v>0</v>
      </c>
      <c r="T140" s="237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8" t="s">
        <v>2168</v>
      </c>
      <c r="AT140" s="238" t="s">
        <v>203</v>
      </c>
      <c r="AU140" s="238" t="s">
        <v>84</v>
      </c>
      <c r="AY140" s="18" t="s">
        <v>201</v>
      </c>
      <c r="BE140" s="239">
        <f>IF(N140="základní",J140,0)</f>
        <v>0</v>
      </c>
      <c r="BF140" s="239">
        <f>IF(N140="snížená",J140,0)</f>
        <v>0</v>
      </c>
      <c r="BG140" s="239">
        <f>IF(N140="zákl. přenesená",J140,0)</f>
        <v>0</v>
      </c>
      <c r="BH140" s="239">
        <f>IF(N140="sníž. přenesená",J140,0)</f>
        <v>0</v>
      </c>
      <c r="BI140" s="239">
        <f>IF(N140="nulová",J140,0)</f>
        <v>0</v>
      </c>
      <c r="BJ140" s="18" t="s">
        <v>84</v>
      </c>
      <c r="BK140" s="239">
        <f>ROUND(I140*H140,2)</f>
        <v>0</v>
      </c>
      <c r="BL140" s="18" t="s">
        <v>2168</v>
      </c>
      <c r="BM140" s="238" t="s">
        <v>2213</v>
      </c>
    </row>
    <row r="141" s="2" customFormat="1">
      <c r="A141" s="39"/>
      <c r="B141" s="40"/>
      <c r="C141" s="41"/>
      <c r="D141" s="240" t="s">
        <v>263</v>
      </c>
      <c r="E141" s="41"/>
      <c r="F141" s="277" t="s">
        <v>2214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263</v>
      </c>
      <c r="AU141" s="18" t="s">
        <v>84</v>
      </c>
    </row>
    <row r="142" s="2" customFormat="1" ht="33" customHeight="1">
      <c r="A142" s="39"/>
      <c r="B142" s="40"/>
      <c r="C142" s="227" t="s">
        <v>273</v>
      </c>
      <c r="D142" s="227" t="s">
        <v>203</v>
      </c>
      <c r="E142" s="228" t="s">
        <v>2215</v>
      </c>
      <c r="F142" s="229" t="s">
        <v>2216</v>
      </c>
      <c r="G142" s="230" t="s">
        <v>292</v>
      </c>
      <c r="H142" s="231">
        <v>1</v>
      </c>
      <c r="I142" s="232"/>
      <c r="J142" s="233">
        <f>ROUND(I142*H142,2)</f>
        <v>0</v>
      </c>
      <c r="K142" s="229" t="s">
        <v>1</v>
      </c>
      <c r="L142" s="45"/>
      <c r="M142" s="234" t="s">
        <v>1</v>
      </c>
      <c r="N142" s="235" t="s">
        <v>42</v>
      </c>
      <c r="O142" s="92"/>
      <c r="P142" s="236">
        <f>O142*H142</f>
        <v>0</v>
      </c>
      <c r="Q142" s="236">
        <v>0</v>
      </c>
      <c r="R142" s="236">
        <f>Q142*H142</f>
        <v>0</v>
      </c>
      <c r="S142" s="236">
        <v>0</v>
      </c>
      <c r="T142" s="237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8" t="s">
        <v>2168</v>
      </c>
      <c r="AT142" s="238" t="s">
        <v>203</v>
      </c>
      <c r="AU142" s="238" t="s">
        <v>84</v>
      </c>
      <c r="AY142" s="18" t="s">
        <v>201</v>
      </c>
      <c r="BE142" s="239">
        <f>IF(N142="základní",J142,0)</f>
        <v>0</v>
      </c>
      <c r="BF142" s="239">
        <f>IF(N142="snížená",J142,0)</f>
        <v>0</v>
      </c>
      <c r="BG142" s="239">
        <f>IF(N142="zákl. přenesená",J142,0)</f>
        <v>0</v>
      </c>
      <c r="BH142" s="239">
        <f>IF(N142="sníž. přenesená",J142,0)</f>
        <v>0</v>
      </c>
      <c r="BI142" s="239">
        <f>IF(N142="nulová",J142,0)</f>
        <v>0</v>
      </c>
      <c r="BJ142" s="18" t="s">
        <v>84</v>
      </c>
      <c r="BK142" s="239">
        <f>ROUND(I142*H142,2)</f>
        <v>0</v>
      </c>
      <c r="BL142" s="18" t="s">
        <v>2168</v>
      </c>
      <c r="BM142" s="238" t="s">
        <v>2217</v>
      </c>
    </row>
    <row r="143" s="2" customFormat="1">
      <c r="A143" s="39"/>
      <c r="B143" s="40"/>
      <c r="C143" s="41"/>
      <c r="D143" s="240" t="s">
        <v>210</v>
      </c>
      <c r="E143" s="41"/>
      <c r="F143" s="241" t="s">
        <v>2218</v>
      </c>
      <c r="G143" s="41"/>
      <c r="H143" s="41"/>
      <c r="I143" s="242"/>
      <c r="J143" s="41"/>
      <c r="K143" s="41"/>
      <c r="L143" s="45"/>
      <c r="M143" s="243"/>
      <c r="N143" s="244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210</v>
      </c>
      <c r="AU143" s="18" t="s">
        <v>84</v>
      </c>
    </row>
    <row r="144" s="2" customFormat="1">
      <c r="A144" s="39"/>
      <c r="B144" s="40"/>
      <c r="C144" s="41"/>
      <c r="D144" s="240" t="s">
        <v>263</v>
      </c>
      <c r="E144" s="41"/>
      <c r="F144" s="277" t="s">
        <v>2219</v>
      </c>
      <c r="G144" s="41"/>
      <c r="H144" s="41"/>
      <c r="I144" s="242"/>
      <c r="J144" s="41"/>
      <c r="K144" s="41"/>
      <c r="L144" s="45"/>
      <c r="M144" s="243"/>
      <c r="N144" s="244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263</v>
      </c>
      <c r="AU144" s="18" t="s">
        <v>84</v>
      </c>
    </row>
    <row r="145" s="2" customFormat="1" ht="24.15" customHeight="1">
      <c r="A145" s="39"/>
      <c r="B145" s="40"/>
      <c r="C145" s="227" t="s">
        <v>279</v>
      </c>
      <c r="D145" s="227" t="s">
        <v>203</v>
      </c>
      <c r="E145" s="228" t="s">
        <v>2220</v>
      </c>
      <c r="F145" s="229" t="s">
        <v>2221</v>
      </c>
      <c r="G145" s="230" t="s">
        <v>292</v>
      </c>
      <c r="H145" s="231">
        <v>1</v>
      </c>
      <c r="I145" s="232"/>
      <c r="J145" s="233">
        <f>ROUND(I145*H145,2)</f>
        <v>0</v>
      </c>
      <c r="K145" s="229" t="s">
        <v>1</v>
      </c>
      <c r="L145" s="45"/>
      <c r="M145" s="234" t="s">
        <v>1</v>
      </c>
      <c r="N145" s="235" t="s">
        <v>42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2168</v>
      </c>
      <c r="AT145" s="238" t="s">
        <v>203</v>
      </c>
      <c r="AU145" s="238" t="s">
        <v>84</v>
      </c>
      <c r="AY145" s="18" t="s">
        <v>201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84</v>
      </c>
      <c r="BK145" s="239">
        <f>ROUND(I145*H145,2)</f>
        <v>0</v>
      </c>
      <c r="BL145" s="18" t="s">
        <v>2168</v>
      </c>
      <c r="BM145" s="238" t="s">
        <v>2222</v>
      </c>
    </row>
    <row r="146" s="2" customFormat="1">
      <c r="A146" s="39"/>
      <c r="B146" s="40"/>
      <c r="C146" s="41"/>
      <c r="D146" s="240" t="s">
        <v>210</v>
      </c>
      <c r="E146" s="41"/>
      <c r="F146" s="241" t="s">
        <v>2221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210</v>
      </c>
      <c r="AU146" s="18" t="s">
        <v>84</v>
      </c>
    </row>
    <row r="147" s="2" customFormat="1" ht="55.5" customHeight="1">
      <c r="A147" s="39"/>
      <c r="B147" s="40"/>
      <c r="C147" s="227" t="s">
        <v>8</v>
      </c>
      <c r="D147" s="227" t="s">
        <v>203</v>
      </c>
      <c r="E147" s="228" t="s">
        <v>2223</v>
      </c>
      <c r="F147" s="229" t="s">
        <v>2224</v>
      </c>
      <c r="G147" s="230" t="s">
        <v>292</v>
      </c>
      <c r="H147" s="231">
        <v>1</v>
      </c>
      <c r="I147" s="232"/>
      <c r="J147" s="233">
        <f>ROUND(I147*H147,2)</f>
        <v>0</v>
      </c>
      <c r="K147" s="229" t="s">
        <v>1</v>
      </c>
      <c r="L147" s="45"/>
      <c r="M147" s="234" t="s">
        <v>1</v>
      </c>
      <c r="N147" s="235" t="s">
        <v>42</v>
      </c>
      <c r="O147" s="92"/>
      <c r="P147" s="236">
        <f>O147*H147</f>
        <v>0</v>
      </c>
      <c r="Q147" s="236">
        <v>0</v>
      </c>
      <c r="R147" s="236">
        <f>Q147*H147</f>
        <v>0</v>
      </c>
      <c r="S147" s="236">
        <v>0</v>
      </c>
      <c r="T147" s="237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2168</v>
      </c>
      <c r="AT147" s="238" t="s">
        <v>203</v>
      </c>
      <c r="AU147" s="238" t="s">
        <v>84</v>
      </c>
      <c r="AY147" s="18" t="s">
        <v>201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84</v>
      </c>
      <c r="BK147" s="239">
        <f>ROUND(I147*H147,2)</f>
        <v>0</v>
      </c>
      <c r="BL147" s="18" t="s">
        <v>2168</v>
      </c>
      <c r="BM147" s="238" t="s">
        <v>2225</v>
      </c>
    </row>
    <row r="148" s="2" customFormat="1">
      <c r="A148" s="39"/>
      <c r="B148" s="40"/>
      <c r="C148" s="41"/>
      <c r="D148" s="240" t="s">
        <v>210</v>
      </c>
      <c r="E148" s="41"/>
      <c r="F148" s="241" t="s">
        <v>2226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210</v>
      </c>
      <c r="AU148" s="18" t="s">
        <v>84</v>
      </c>
    </row>
    <row r="149" s="2" customFormat="1">
      <c r="A149" s="39"/>
      <c r="B149" s="40"/>
      <c r="C149" s="41"/>
      <c r="D149" s="240" t="s">
        <v>263</v>
      </c>
      <c r="E149" s="41"/>
      <c r="F149" s="277" t="s">
        <v>2227</v>
      </c>
      <c r="G149" s="41"/>
      <c r="H149" s="41"/>
      <c r="I149" s="242"/>
      <c r="J149" s="41"/>
      <c r="K149" s="41"/>
      <c r="L149" s="45"/>
      <c r="M149" s="243"/>
      <c r="N149" s="244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263</v>
      </c>
      <c r="AU149" s="18" t="s">
        <v>84</v>
      </c>
    </row>
    <row r="150" s="2" customFormat="1" ht="24.15" customHeight="1">
      <c r="A150" s="39"/>
      <c r="B150" s="40"/>
      <c r="C150" s="227" t="s">
        <v>289</v>
      </c>
      <c r="D150" s="227" t="s">
        <v>203</v>
      </c>
      <c r="E150" s="228" t="s">
        <v>2228</v>
      </c>
      <c r="F150" s="229" t="s">
        <v>2229</v>
      </c>
      <c r="G150" s="230" t="s">
        <v>292</v>
      </c>
      <c r="H150" s="231">
        <v>1</v>
      </c>
      <c r="I150" s="232"/>
      <c r="J150" s="233">
        <f>ROUND(I150*H150,2)</f>
        <v>0</v>
      </c>
      <c r="K150" s="229" t="s">
        <v>1</v>
      </c>
      <c r="L150" s="45"/>
      <c r="M150" s="234" t="s">
        <v>1</v>
      </c>
      <c r="N150" s="235" t="s">
        <v>42</v>
      </c>
      <c r="O150" s="92"/>
      <c r="P150" s="236">
        <f>O150*H150</f>
        <v>0</v>
      </c>
      <c r="Q150" s="236">
        <v>0</v>
      </c>
      <c r="R150" s="236">
        <f>Q150*H150</f>
        <v>0</v>
      </c>
      <c r="S150" s="236">
        <v>0</v>
      </c>
      <c r="T150" s="237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8" t="s">
        <v>2168</v>
      </c>
      <c r="AT150" s="238" t="s">
        <v>203</v>
      </c>
      <c r="AU150" s="238" t="s">
        <v>84</v>
      </c>
      <c r="AY150" s="18" t="s">
        <v>201</v>
      </c>
      <c r="BE150" s="239">
        <f>IF(N150="základní",J150,0)</f>
        <v>0</v>
      </c>
      <c r="BF150" s="239">
        <f>IF(N150="snížená",J150,0)</f>
        <v>0</v>
      </c>
      <c r="BG150" s="239">
        <f>IF(N150="zákl. přenesená",J150,0)</f>
        <v>0</v>
      </c>
      <c r="BH150" s="239">
        <f>IF(N150="sníž. přenesená",J150,0)</f>
        <v>0</v>
      </c>
      <c r="BI150" s="239">
        <f>IF(N150="nulová",J150,0)</f>
        <v>0</v>
      </c>
      <c r="BJ150" s="18" t="s">
        <v>84</v>
      </c>
      <c r="BK150" s="239">
        <f>ROUND(I150*H150,2)</f>
        <v>0</v>
      </c>
      <c r="BL150" s="18" t="s">
        <v>2168</v>
      </c>
      <c r="BM150" s="238" t="s">
        <v>2230</v>
      </c>
    </row>
    <row r="151" s="2" customFormat="1">
      <c r="A151" s="39"/>
      <c r="B151" s="40"/>
      <c r="C151" s="41"/>
      <c r="D151" s="240" t="s">
        <v>263</v>
      </c>
      <c r="E151" s="41"/>
      <c r="F151" s="277" t="s">
        <v>2231</v>
      </c>
      <c r="G151" s="41"/>
      <c r="H151" s="41"/>
      <c r="I151" s="242"/>
      <c r="J151" s="41"/>
      <c r="K151" s="41"/>
      <c r="L151" s="45"/>
      <c r="M151" s="243"/>
      <c r="N151" s="244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263</v>
      </c>
      <c r="AU151" s="18" t="s">
        <v>84</v>
      </c>
    </row>
    <row r="152" s="2" customFormat="1" ht="16.5" customHeight="1">
      <c r="A152" s="39"/>
      <c r="B152" s="40"/>
      <c r="C152" s="227" t="s">
        <v>296</v>
      </c>
      <c r="D152" s="227" t="s">
        <v>203</v>
      </c>
      <c r="E152" s="228" t="s">
        <v>2232</v>
      </c>
      <c r="F152" s="229" t="s">
        <v>2233</v>
      </c>
      <c r="G152" s="230" t="s">
        <v>2187</v>
      </c>
      <c r="H152" s="231">
        <v>1</v>
      </c>
      <c r="I152" s="232"/>
      <c r="J152" s="233">
        <f>ROUND(I152*H152,2)</f>
        <v>0</v>
      </c>
      <c r="K152" s="229" t="s">
        <v>1</v>
      </c>
      <c r="L152" s="45"/>
      <c r="M152" s="234" t="s">
        <v>1</v>
      </c>
      <c r="N152" s="235" t="s">
        <v>42</v>
      </c>
      <c r="O152" s="92"/>
      <c r="P152" s="236">
        <f>O152*H152</f>
        <v>0</v>
      </c>
      <c r="Q152" s="236">
        <v>0</v>
      </c>
      <c r="R152" s="236">
        <f>Q152*H152</f>
        <v>0</v>
      </c>
      <c r="S152" s="236">
        <v>0</v>
      </c>
      <c r="T152" s="237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8" t="s">
        <v>2168</v>
      </c>
      <c r="AT152" s="238" t="s">
        <v>203</v>
      </c>
      <c r="AU152" s="238" t="s">
        <v>84</v>
      </c>
      <c r="AY152" s="18" t="s">
        <v>201</v>
      </c>
      <c r="BE152" s="239">
        <f>IF(N152="základní",J152,0)</f>
        <v>0</v>
      </c>
      <c r="BF152" s="239">
        <f>IF(N152="snížená",J152,0)</f>
        <v>0</v>
      </c>
      <c r="BG152" s="239">
        <f>IF(N152="zákl. přenesená",J152,0)</f>
        <v>0</v>
      </c>
      <c r="BH152" s="239">
        <f>IF(N152="sníž. přenesená",J152,0)</f>
        <v>0</v>
      </c>
      <c r="BI152" s="239">
        <f>IF(N152="nulová",J152,0)</f>
        <v>0</v>
      </c>
      <c r="BJ152" s="18" t="s">
        <v>84</v>
      </c>
      <c r="BK152" s="239">
        <f>ROUND(I152*H152,2)</f>
        <v>0</v>
      </c>
      <c r="BL152" s="18" t="s">
        <v>2168</v>
      </c>
      <c r="BM152" s="238" t="s">
        <v>2234</v>
      </c>
    </row>
    <row r="153" s="2" customFormat="1">
      <c r="A153" s="39"/>
      <c r="B153" s="40"/>
      <c r="C153" s="41"/>
      <c r="D153" s="240" t="s">
        <v>210</v>
      </c>
      <c r="E153" s="41"/>
      <c r="F153" s="241" t="s">
        <v>2235</v>
      </c>
      <c r="G153" s="41"/>
      <c r="H153" s="41"/>
      <c r="I153" s="242"/>
      <c r="J153" s="41"/>
      <c r="K153" s="41"/>
      <c r="L153" s="45"/>
      <c r="M153" s="243"/>
      <c r="N153" s="244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210</v>
      </c>
      <c r="AU153" s="18" t="s">
        <v>84</v>
      </c>
    </row>
    <row r="154" s="2" customFormat="1">
      <c r="A154" s="39"/>
      <c r="B154" s="40"/>
      <c r="C154" s="41"/>
      <c r="D154" s="240" t="s">
        <v>263</v>
      </c>
      <c r="E154" s="41"/>
      <c r="F154" s="277" t="s">
        <v>2236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263</v>
      </c>
      <c r="AU154" s="18" t="s">
        <v>84</v>
      </c>
    </row>
    <row r="155" s="13" customFormat="1">
      <c r="A155" s="13"/>
      <c r="B155" s="245"/>
      <c r="C155" s="246"/>
      <c r="D155" s="240" t="s">
        <v>212</v>
      </c>
      <c r="E155" s="247" t="s">
        <v>1</v>
      </c>
      <c r="F155" s="248" t="s">
        <v>2237</v>
      </c>
      <c r="G155" s="246"/>
      <c r="H155" s="249">
        <v>1</v>
      </c>
      <c r="I155" s="250"/>
      <c r="J155" s="246"/>
      <c r="K155" s="246"/>
      <c r="L155" s="251"/>
      <c r="M155" s="282"/>
      <c r="N155" s="283"/>
      <c r="O155" s="283"/>
      <c r="P155" s="283"/>
      <c r="Q155" s="283"/>
      <c r="R155" s="283"/>
      <c r="S155" s="283"/>
      <c r="T155" s="28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5" t="s">
        <v>212</v>
      </c>
      <c r="AU155" s="255" t="s">
        <v>84</v>
      </c>
      <c r="AV155" s="13" t="s">
        <v>86</v>
      </c>
      <c r="AW155" s="13" t="s">
        <v>32</v>
      </c>
      <c r="AX155" s="13" t="s">
        <v>84</v>
      </c>
      <c r="AY155" s="255" t="s">
        <v>201</v>
      </c>
    </row>
    <row r="156" s="2" customFormat="1" ht="6.96" customHeight="1">
      <c r="A156" s="39"/>
      <c r="B156" s="67"/>
      <c r="C156" s="68"/>
      <c r="D156" s="68"/>
      <c r="E156" s="68"/>
      <c r="F156" s="68"/>
      <c r="G156" s="68"/>
      <c r="H156" s="68"/>
      <c r="I156" s="68"/>
      <c r="J156" s="68"/>
      <c r="K156" s="68"/>
      <c r="L156" s="45"/>
      <c r="M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</row>
  </sheetData>
  <sheetProtection sheet="1" autoFilter="0" formatColumns="0" formatRows="0" objects="1" scenarios="1" spinCount="100000" saltValue="j5yFxILpDLMC4kzDrK0HBqsJ2w/dO71/eTsbqXnIqDgKvIuZki/gedECVKx55P3Fh8ALK2APhnIvMTIsKQdBZQ==" hashValue="awM6c9uwtqCjlk6N9gl7vx1q8ydD++HXXSM5PYVzFAvt+y/I81dGuQw14Ta/AnUPS2W051Y6Sv0fFz3LxqUhOw==" algorithmName="SHA-512" password="CC35"/>
  <autoFilter ref="C116:K155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METUJE\Jirka</dc:creator>
  <cp:lastModifiedBy>METUJE\Jirka</cp:lastModifiedBy>
  <dcterms:created xsi:type="dcterms:W3CDTF">2025-09-04T08:08:48Z</dcterms:created>
  <dcterms:modified xsi:type="dcterms:W3CDTF">2025-09-04T08:09:07Z</dcterms:modified>
</cp:coreProperties>
</file>